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06A5584-C1C1-40F7-B05C-EAF9E5DA91B7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89" i="6" l="1"/>
  <c r="BB489" i="6" s="1"/>
  <c r="BD488" i="6"/>
  <c r="AZ488" i="6"/>
  <c r="BB488" i="6" s="1"/>
  <c r="AZ483" i="6"/>
  <c r="BB483" i="6" s="1"/>
  <c r="BD482" i="6"/>
  <c r="AZ482" i="6"/>
  <c r="BD470" i="6"/>
  <c r="AZ470" i="6"/>
  <c r="BC459" i="6"/>
  <c r="AZ458" i="6"/>
  <c r="BB458" i="6" s="1"/>
  <c r="BD446" i="6"/>
  <c r="BC446" i="6"/>
  <c r="AZ441" i="6"/>
  <c r="BB441" i="6" s="1"/>
  <c r="BD440" i="6"/>
  <c r="AK489" i="6"/>
  <c r="AM489" i="6" s="1"/>
  <c r="AK488" i="6"/>
  <c r="AM488" i="6" s="1"/>
  <c r="BD487" i="6"/>
  <c r="BD481" i="6"/>
  <c r="AK481" i="6"/>
  <c r="AM481" i="6" s="1"/>
  <c r="AK477" i="6"/>
  <c r="AM477" i="6" s="1"/>
  <c r="BD476" i="6"/>
  <c r="BC476" i="6"/>
  <c r="BD475" i="6"/>
  <c r="BC475" i="6"/>
  <c r="AK470" i="6"/>
  <c r="AM470" i="6" s="1"/>
  <c r="AK469" i="6"/>
  <c r="AM469" i="6" s="1"/>
  <c r="AK465" i="6"/>
  <c r="AM465" i="6" s="1"/>
  <c r="AK464" i="6"/>
  <c r="AM464" i="6" s="1"/>
  <c r="BD463" i="6"/>
  <c r="BC463" i="6"/>
  <c r="AK460" i="6"/>
  <c r="AM460" i="6" s="1"/>
  <c r="BD458" i="6"/>
  <c r="AK458" i="6"/>
  <c r="AM458" i="6" s="1"/>
  <c r="AK457" i="6"/>
  <c r="AM457" i="6" s="1"/>
  <c r="AK454" i="6"/>
  <c r="AM454" i="6" s="1"/>
  <c r="BD451" i="6"/>
  <c r="AK447" i="6"/>
  <c r="AM447" i="6" s="1"/>
  <c r="AK445" i="6"/>
  <c r="AM445" i="6" s="1"/>
  <c r="BD439" i="6"/>
  <c r="AK435" i="6"/>
  <c r="AM435" i="6" s="1"/>
  <c r="AK433" i="6"/>
  <c r="AM433" i="6" s="1"/>
  <c r="AK428" i="6"/>
  <c r="AM428" i="6" s="1"/>
  <c r="AK427" i="6"/>
  <c r="AM427" i="6" s="1"/>
  <c r="AK423" i="6"/>
  <c r="AM423" i="6" s="1"/>
  <c r="AK422" i="6"/>
  <c r="AM422" i="6" s="1"/>
  <c r="AK417" i="6"/>
  <c r="AM417" i="6" s="1"/>
  <c r="AK416" i="6"/>
  <c r="AM416" i="6" s="1"/>
  <c r="AK415" i="6"/>
  <c r="AM415" i="6" s="1"/>
  <c r="AK411" i="6"/>
  <c r="AM411" i="6" s="1"/>
  <c r="AK410" i="6"/>
  <c r="AM410" i="6" s="1"/>
  <c r="AK409" i="6"/>
  <c r="AM409" i="6" s="1"/>
  <c r="AK403" i="6"/>
  <c r="AM403" i="6" s="1"/>
  <c r="AK402" i="6"/>
  <c r="AM402" i="6" s="1"/>
  <c r="AK399" i="6"/>
  <c r="AM399" i="6" s="1"/>
  <c r="AK397" i="6"/>
  <c r="AM397" i="6" s="1"/>
  <c r="AK393" i="6"/>
  <c r="AM393" i="6" s="1"/>
  <c r="AK392" i="6"/>
  <c r="AM392" i="6" s="1"/>
  <c r="AK391" i="6"/>
  <c r="AM391" i="6" s="1"/>
  <c r="AK387" i="6"/>
  <c r="AM387" i="6" s="1"/>
  <c r="AK386" i="6"/>
  <c r="AM386" i="6" s="1"/>
  <c r="AK385" i="6"/>
  <c r="AM385" i="6" s="1"/>
  <c r="AK384" i="6"/>
  <c r="AM384" i="6" s="1"/>
  <c r="AK380" i="6"/>
  <c r="AM380" i="6" s="1"/>
  <c r="AK379" i="6"/>
  <c r="AM379" i="6" s="1"/>
  <c r="AK378" i="6"/>
  <c r="AM378" i="6" s="1"/>
  <c r="AK376" i="6"/>
  <c r="AM376" i="6" s="1"/>
  <c r="AK375" i="6"/>
  <c r="AM375" i="6" s="1"/>
  <c r="AK373" i="6"/>
  <c r="AM373" i="6" s="1"/>
  <c r="AK372" i="6"/>
  <c r="AM372" i="6" s="1"/>
  <c r="AK369" i="6"/>
  <c r="AM369" i="6" s="1"/>
  <c r="AK368" i="6"/>
  <c r="AM368" i="6" s="1"/>
  <c r="AK367" i="6"/>
  <c r="AM367" i="6" s="1"/>
  <c r="AK363" i="6"/>
  <c r="AM363" i="6" s="1"/>
  <c r="AK362" i="6"/>
  <c r="AM362" i="6" s="1"/>
  <c r="AK361" i="6"/>
  <c r="AM361" i="6" s="1"/>
  <c r="AK360" i="6"/>
  <c r="AM360" i="6" s="1"/>
  <c r="AK356" i="6"/>
  <c r="AM356" i="6" s="1"/>
  <c r="AK355" i="6"/>
  <c r="AM355" i="6" s="1"/>
  <c r="AK351" i="6"/>
  <c r="AM351" i="6" s="1"/>
  <c r="AK349" i="6"/>
  <c r="AM349" i="6" s="1"/>
  <c r="AK346" i="6"/>
  <c r="AM346" i="6" s="1"/>
  <c r="AK345" i="6"/>
  <c r="AM345" i="6" s="1"/>
  <c r="AK344" i="6"/>
  <c r="AM344" i="6" s="1"/>
  <c r="AK343" i="6"/>
  <c r="AM343" i="6" s="1"/>
  <c r="AK339" i="6"/>
  <c r="AM339" i="6" s="1"/>
  <c r="AK338" i="6"/>
  <c r="AM338" i="6" s="1"/>
  <c r="AK337" i="6"/>
  <c r="AM337" i="6" s="1"/>
  <c r="AK333" i="6"/>
  <c r="AM333" i="6" s="1"/>
  <c r="AK332" i="6"/>
  <c r="AM332" i="6" s="1"/>
  <c r="AK331" i="6"/>
  <c r="AM331" i="6" s="1"/>
  <c r="AK327" i="6"/>
  <c r="AM327" i="6" s="1"/>
  <c r="AK326" i="6"/>
  <c r="AM326" i="6" s="1"/>
  <c r="AK325" i="6"/>
  <c r="AM325" i="6" s="1"/>
  <c r="AK320" i="6"/>
  <c r="AM320" i="6" s="1"/>
  <c r="AK319" i="6"/>
  <c r="AM319" i="6" s="1"/>
  <c r="AK314" i="6"/>
  <c r="AM314" i="6" s="1"/>
  <c r="AK313" i="6"/>
  <c r="AM313" i="6" s="1"/>
  <c r="AK308" i="6"/>
  <c r="AK303" i="6"/>
  <c r="AK302" i="6"/>
  <c r="AM302" i="6" s="1"/>
  <c r="AK301" i="6"/>
  <c r="AM301" i="6" s="1"/>
  <c r="AK297" i="6"/>
  <c r="AM297" i="6" s="1"/>
  <c r="AK296" i="6"/>
  <c r="AM296" i="6" s="1"/>
  <c r="AK295" i="6"/>
  <c r="AM295" i="6" s="1"/>
  <c r="AK294" i="6"/>
  <c r="AK291" i="6"/>
  <c r="AK290" i="6"/>
  <c r="AM290" i="6" s="1"/>
  <c r="AK289" i="6"/>
  <c r="AM289" i="6" s="1"/>
  <c r="AK288" i="6"/>
  <c r="AM288" i="6" s="1"/>
  <c r="AK286" i="6"/>
  <c r="AM286" i="6" s="1"/>
  <c r="AK285" i="6"/>
  <c r="AM285" i="6" s="1"/>
  <c r="AK284" i="6"/>
  <c r="AK283" i="6"/>
  <c r="AM283" i="6" s="1"/>
  <c r="AK282" i="6"/>
  <c r="AM282" i="6" s="1"/>
  <c r="AK278" i="6"/>
  <c r="AM278" i="6" s="1"/>
  <c r="AK277" i="6"/>
  <c r="AK273" i="6"/>
  <c r="AM273" i="6" s="1"/>
  <c r="AK272" i="6"/>
  <c r="AM272" i="6" s="1"/>
  <c r="AK271" i="6"/>
  <c r="AM271" i="6" s="1"/>
  <c r="AK267" i="6"/>
  <c r="AM267" i="6" s="1"/>
  <c r="AK266" i="6"/>
  <c r="AM266" i="6" s="1"/>
  <c r="AK264" i="6"/>
  <c r="AM264" i="6" s="1"/>
  <c r="AK261" i="6"/>
  <c r="AK260" i="6"/>
  <c r="AK259" i="6"/>
  <c r="AK255" i="6"/>
  <c r="AK254" i="6"/>
  <c r="AM254" i="6" s="1"/>
  <c r="AK247" i="6"/>
  <c r="AK243" i="6"/>
  <c r="AK242" i="6"/>
  <c r="AM242" i="6" s="1"/>
  <c r="AK241" i="6"/>
  <c r="AM241" i="6" s="1"/>
  <c r="AK237" i="6"/>
  <c r="AM237" i="6" s="1"/>
  <c r="AK236" i="6"/>
  <c r="AM236" i="6" s="1"/>
  <c r="AK232" i="6"/>
  <c r="AK230" i="6"/>
  <c r="AM230" i="6" s="1"/>
  <c r="AK223" i="6"/>
  <c r="AK221" i="6"/>
  <c r="AK219" i="6"/>
  <c r="AK217" i="6"/>
  <c r="AK213" i="6"/>
  <c r="AK211" i="6"/>
  <c r="AK205" i="6"/>
  <c r="AM205" i="6" s="1"/>
  <c r="AK204" i="6"/>
  <c r="AM204" i="6" s="1"/>
  <c r="AK200" i="6"/>
  <c r="AK199" i="6"/>
  <c r="AK195" i="6"/>
  <c r="AK193" i="6"/>
  <c r="AM193" i="6" s="1"/>
  <c r="AK192" i="6"/>
  <c r="AM192" i="6" s="1"/>
  <c r="AK189" i="6"/>
  <c r="AM189" i="6" s="1"/>
  <c r="AK188" i="6"/>
  <c r="AK187" i="6"/>
  <c r="AK182" i="6"/>
  <c r="AM182" i="6" s="1"/>
  <c r="AK181" i="6"/>
  <c r="AM181" i="6" s="1"/>
  <c r="AK172" i="6"/>
  <c r="AK171" i="6"/>
  <c r="AK169" i="6"/>
  <c r="AK165" i="6"/>
  <c r="AM165" i="6" s="1"/>
  <c r="AK164" i="6"/>
  <c r="AM164" i="6" s="1"/>
  <c r="AK163" i="6"/>
  <c r="AM163" i="6" s="1"/>
  <c r="AK162" i="6"/>
  <c r="AM162" i="6" s="1"/>
  <c r="AK159" i="6"/>
  <c r="AK157" i="6"/>
  <c r="AK153" i="6"/>
  <c r="AM153" i="6" s="1"/>
  <c r="AK152" i="6"/>
  <c r="AM152" i="6" s="1"/>
  <c r="AK145" i="6"/>
  <c r="AM145" i="6" s="1"/>
  <c r="AK141" i="6"/>
  <c r="AM141" i="6" s="1"/>
  <c r="AK140" i="6"/>
  <c r="AK135" i="6"/>
  <c r="AK134" i="6"/>
  <c r="AM134" i="6" s="1"/>
  <c r="AK133" i="6"/>
  <c r="AM133" i="6" s="1"/>
  <c r="AK132" i="6"/>
  <c r="AM132" i="6" s="1"/>
  <c r="AK129" i="6"/>
  <c r="AK128" i="6"/>
  <c r="AK122" i="6"/>
  <c r="AM122" i="6" s="1"/>
  <c r="AK121" i="6"/>
  <c r="AM121" i="6" s="1"/>
  <c r="AK118" i="6"/>
  <c r="AM118" i="6" s="1"/>
  <c r="AK116" i="6"/>
  <c r="AK115" i="6"/>
  <c r="AK112" i="6"/>
  <c r="AK110" i="6"/>
  <c r="AM110" i="6" s="1"/>
  <c r="AK109" i="6"/>
  <c r="AM109" i="6" s="1"/>
  <c r="AK102" i="6"/>
  <c r="AM102" i="6" s="1"/>
  <c r="AK98" i="6"/>
  <c r="AM98" i="6" s="1"/>
  <c r="AK97" i="6"/>
  <c r="AM97" i="6" s="1"/>
  <c r="AK92" i="6"/>
  <c r="AK87" i="6"/>
  <c r="AK86" i="6"/>
  <c r="AM86" i="6" s="1"/>
  <c r="AK85" i="6"/>
  <c r="AM85" i="6" s="1"/>
  <c r="AK80" i="6"/>
  <c r="AK74" i="6"/>
  <c r="AM74" i="6" s="1"/>
  <c r="AK73" i="6"/>
  <c r="AM73" i="6" s="1"/>
  <c r="AK69" i="6"/>
  <c r="AM69" i="6" s="1"/>
  <c r="AK68" i="6"/>
  <c r="AM68" i="6" s="1"/>
  <c r="AK67" i="6"/>
  <c r="AM67" i="6" s="1"/>
  <c r="AK64" i="6"/>
  <c r="AK63" i="6"/>
  <c r="AK62" i="6"/>
  <c r="AM62" i="6" s="1"/>
  <c r="AK61" i="6"/>
  <c r="AM61" i="6" s="1"/>
  <c r="AK56" i="6"/>
  <c r="AM56" i="6" s="1"/>
  <c r="AK55" i="6"/>
  <c r="AM55" i="6" s="1"/>
  <c r="AK51" i="6"/>
  <c r="AK50" i="6"/>
  <c r="AM50" i="6" s="1"/>
  <c r="AK49" i="6"/>
  <c r="AK43" i="6"/>
  <c r="AK42" i="6"/>
  <c r="AK39" i="6"/>
  <c r="AK37" i="6"/>
  <c r="AM37" i="6" s="1"/>
  <c r="AK32" i="6"/>
  <c r="AK26" i="6"/>
  <c r="AM26" i="6" s="1"/>
  <c r="AK25" i="6"/>
  <c r="AK23" i="6"/>
  <c r="AM23" i="6" s="1"/>
  <c r="AK21" i="6"/>
  <c r="AM21" i="6" s="1"/>
  <c r="AK19" i="6"/>
  <c r="AM19" i="6" s="1"/>
  <c r="AK15" i="6"/>
  <c r="V488" i="6"/>
  <c r="X488" i="6" s="1"/>
  <c r="V487" i="6"/>
  <c r="X487" i="6" s="1"/>
  <c r="V482" i="6"/>
  <c r="X482" i="6" s="1"/>
  <c r="V470" i="6"/>
  <c r="BD464" i="6"/>
  <c r="BD445" i="6"/>
  <c r="V433" i="6"/>
  <c r="V428" i="6"/>
  <c r="X428" i="6" s="1"/>
  <c r="V427" i="6"/>
  <c r="X427" i="6" s="1"/>
  <c r="V422" i="6"/>
  <c r="V421" i="6"/>
  <c r="V416" i="6"/>
  <c r="X416" i="6" s="1"/>
  <c r="V410" i="6"/>
  <c r="V409" i="6"/>
  <c r="V404" i="6"/>
  <c r="X404" i="6" s="1"/>
  <c r="V400" i="6"/>
  <c r="V398" i="6"/>
  <c r="V397" i="6"/>
  <c r="V394" i="6"/>
  <c r="X394" i="6" s="1"/>
  <c r="V392" i="6"/>
  <c r="X392" i="6" s="1"/>
  <c r="V391" i="6"/>
  <c r="X391" i="6" s="1"/>
  <c r="V386" i="6"/>
  <c r="V368" i="6"/>
  <c r="X368" i="6" s="1"/>
  <c r="V367" i="6"/>
  <c r="X367" i="6" s="1"/>
  <c r="V362" i="6"/>
  <c r="V356" i="6"/>
  <c r="X356" i="6" s="1"/>
  <c r="V355" i="6"/>
  <c r="X355" i="6" s="1"/>
  <c r="V296" i="6"/>
  <c r="X296" i="6" s="1"/>
  <c r="V292" i="6"/>
  <c r="X292" i="6" s="1"/>
  <c r="V218" i="6"/>
  <c r="V200" i="6"/>
  <c r="V109" i="6"/>
  <c r="V105" i="6"/>
  <c r="X105" i="6" s="1"/>
  <c r="V104" i="6"/>
  <c r="X104" i="6" s="1"/>
  <c r="V100" i="6"/>
  <c r="AZ487" i="6"/>
  <c r="AZ481" i="6"/>
  <c r="AZ469" i="6"/>
  <c r="AZ465" i="6"/>
  <c r="BB465" i="6" s="1"/>
  <c r="AZ464" i="6"/>
  <c r="BB464" i="6" s="1"/>
  <c r="AZ457" i="6"/>
  <c r="AZ451" i="6"/>
  <c r="AK429" i="6"/>
  <c r="AM429" i="6" s="1"/>
  <c r="AK421" i="6"/>
  <c r="AM421" i="6" s="1"/>
  <c r="AK401" i="6"/>
  <c r="AM401" i="6" s="1"/>
  <c r="AK395" i="6"/>
  <c r="AM395" i="6" s="1"/>
  <c r="AK383" i="6"/>
  <c r="AM383" i="6" s="1"/>
  <c r="AK377" i="6"/>
  <c r="AM377" i="6" s="1"/>
  <c r="AK374" i="6"/>
  <c r="AM374" i="6" s="1"/>
  <c r="AK371" i="6"/>
  <c r="AM371" i="6" s="1"/>
  <c r="AK365" i="6"/>
  <c r="AM365" i="6" s="1"/>
  <c r="AK357" i="6"/>
  <c r="AM357" i="6" s="1"/>
  <c r="AK341" i="6"/>
  <c r="AM341" i="6" s="1"/>
  <c r="AK329" i="6"/>
  <c r="AM329" i="6" s="1"/>
  <c r="AK321" i="6"/>
  <c r="AM321" i="6" s="1"/>
  <c r="AK317" i="6"/>
  <c r="AM317" i="6" s="1"/>
  <c r="AK315" i="6"/>
  <c r="AM315" i="6" s="1"/>
  <c r="AK309" i="6"/>
  <c r="AK305" i="6"/>
  <c r="AK299" i="6"/>
  <c r="AM299" i="6" s="1"/>
  <c r="AK293" i="6"/>
  <c r="AK281" i="6"/>
  <c r="AK275" i="6"/>
  <c r="AM275" i="6" s="1"/>
  <c r="AK257" i="6"/>
  <c r="AK245" i="6"/>
  <c r="AK239" i="6"/>
  <c r="AM239" i="6" s="1"/>
  <c r="AK231" i="6"/>
  <c r="AK216" i="6"/>
  <c r="AM216" i="6" s="1"/>
  <c r="AK209" i="6"/>
  <c r="AK207" i="6"/>
  <c r="AK206" i="6"/>
  <c r="AM206" i="6" s="1"/>
  <c r="AK203" i="6"/>
  <c r="AM203" i="6" s="1"/>
  <c r="AK197" i="6"/>
  <c r="AK191" i="6"/>
  <c r="AM191" i="6" s="1"/>
  <c r="AK190" i="6"/>
  <c r="AM190" i="6" s="1"/>
  <c r="AK185" i="6"/>
  <c r="AK183" i="6"/>
  <c r="AK179" i="6"/>
  <c r="AM179" i="6" s="1"/>
  <c r="AK170" i="6"/>
  <c r="AM170" i="6" s="1"/>
  <c r="AK161" i="6"/>
  <c r="AM161" i="6" s="1"/>
  <c r="AK160" i="6"/>
  <c r="AK156" i="6"/>
  <c r="AM156" i="6" s="1"/>
  <c r="AK155" i="6"/>
  <c r="AM155" i="6" s="1"/>
  <c r="AK154" i="6"/>
  <c r="AM154" i="6" s="1"/>
  <c r="AK143" i="6"/>
  <c r="AM143" i="6" s="1"/>
  <c r="AK131" i="6"/>
  <c r="AM131" i="6" s="1"/>
  <c r="AK125" i="6"/>
  <c r="AK123" i="6"/>
  <c r="AK119" i="6"/>
  <c r="AM119" i="6" s="1"/>
  <c r="AK117" i="6"/>
  <c r="AM117" i="6" s="1"/>
  <c r="AK101" i="6"/>
  <c r="AK95" i="6"/>
  <c r="AM95" i="6" s="1"/>
  <c r="AK83" i="6"/>
  <c r="AM83" i="6" s="1"/>
  <c r="AK81" i="6"/>
  <c r="AK77" i="6"/>
  <c r="AK65" i="6"/>
  <c r="AK48" i="6"/>
  <c r="AM48" i="6" s="1"/>
  <c r="AK47" i="6"/>
  <c r="AM47" i="6" s="1"/>
  <c r="AK40" i="6"/>
  <c r="AK35" i="6"/>
  <c r="AM35" i="6" s="1"/>
  <c r="AK28" i="6"/>
  <c r="AK18" i="6"/>
  <c r="AM18" i="6" s="1"/>
  <c r="AK16" i="6"/>
  <c r="AK11" i="6"/>
  <c r="AM11" i="6" s="1"/>
  <c r="AK9" i="6"/>
  <c r="V489" i="6"/>
  <c r="X489" i="6" s="1"/>
  <c r="V481" i="6"/>
  <c r="V465" i="6"/>
  <c r="X465" i="6" s="1"/>
  <c r="V441" i="6"/>
  <c r="X441" i="6" s="1"/>
  <c r="V435" i="6"/>
  <c r="V415" i="6"/>
  <c r="X415" i="6" s="1"/>
  <c r="V405" i="6"/>
  <c r="X405" i="6" s="1"/>
  <c r="V402" i="6"/>
  <c r="V401" i="6"/>
  <c r="X401" i="6" s="1"/>
  <c r="V399" i="6"/>
  <c r="X399" i="6" s="1"/>
  <c r="V395" i="6"/>
  <c r="X395" i="6" s="1"/>
  <c r="V390" i="6"/>
  <c r="X390" i="6" s="1"/>
  <c r="V389" i="6"/>
  <c r="X389" i="6" s="1"/>
  <c r="V387" i="6"/>
  <c r="V384" i="6"/>
  <c r="V381" i="6"/>
  <c r="X381" i="6" s="1"/>
  <c r="V378" i="6"/>
  <c r="X378" i="6" s="1"/>
  <c r="V377" i="6"/>
  <c r="X377" i="6" s="1"/>
  <c r="V372" i="6"/>
  <c r="V371" i="6"/>
  <c r="X371" i="6" s="1"/>
  <c r="V369" i="6"/>
  <c r="X369" i="6" s="1"/>
  <c r="V366" i="6"/>
  <c r="V360" i="6"/>
  <c r="V332" i="6"/>
  <c r="X332" i="6" s="1"/>
  <c r="V315" i="6"/>
  <c r="V293" i="6"/>
  <c r="V275" i="6"/>
  <c r="X275" i="6" s="1"/>
  <c r="V264" i="6"/>
  <c r="V252" i="6"/>
  <c r="AK482" i="6"/>
  <c r="AM482" i="6" s="1"/>
  <c r="AK434" i="6"/>
  <c r="AM434" i="6" s="1"/>
  <c r="AK404" i="6"/>
  <c r="AM404" i="6" s="1"/>
  <c r="AK400" i="6"/>
  <c r="AM400" i="6" s="1"/>
  <c r="AK388" i="6"/>
  <c r="AM388" i="6" s="1"/>
  <c r="AK382" i="6"/>
  <c r="AM382" i="6" s="1"/>
  <c r="AK358" i="6"/>
  <c r="AM358" i="6" s="1"/>
  <c r="AK350" i="6"/>
  <c r="AM350" i="6" s="1"/>
  <c r="AK334" i="6"/>
  <c r="AM334" i="6" s="1"/>
  <c r="AK328" i="6"/>
  <c r="AM328" i="6" s="1"/>
  <c r="AK304" i="6"/>
  <c r="AK262" i="6"/>
  <c r="AM262" i="6" s="1"/>
  <c r="AK256" i="6"/>
  <c r="AM256" i="6" s="1"/>
  <c r="AK252" i="6"/>
  <c r="AM252" i="6" s="1"/>
  <c r="AK238" i="6"/>
  <c r="AM238" i="6" s="1"/>
  <c r="AK226" i="6"/>
  <c r="AM226" i="6" s="1"/>
  <c r="AK214" i="6"/>
  <c r="AM214" i="6" s="1"/>
  <c r="AK202" i="6"/>
  <c r="AM202" i="6" s="1"/>
  <c r="AK201" i="6"/>
  <c r="AK196" i="6"/>
  <c r="AK177" i="6"/>
  <c r="AM177" i="6" s="1"/>
  <c r="AK138" i="6"/>
  <c r="AK136" i="6"/>
  <c r="AK130" i="6"/>
  <c r="AM130" i="6" s="1"/>
  <c r="AK106" i="6"/>
  <c r="AM106" i="6" s="1"/>
  <c r="AK105" i="6"/>
  <c r="AM105" i="6" s="1"/>
  <c r="AK103" i="6"/>
  <c r="AM103" i="6" s="1"/>
  <c r="AK88" i="6"/>
  <c r="AK82" i="6"/>
  <c r="AM82" i="6" s="1"/>
  <c r="AK76" i="6"/>
  <c r="AK52" i="6"/>
  <c r="AM52" i="6" s="1"/>
  <c r="AK46" i="6"/>
  <c r="AM46" i="6" s="1"/>
  <c r="AK38" i="6"/>
  <c r="AM38" i="6" s="1"/>
  <c r="AK22" i="6"/>
  <c r="AM22" i="6" s="1"/>
  <c r="AK17" i="6"/>
  <c r="AM17" i="6" s="1"/>
  <c r="V439" i="6"/>
  <c r="X439" i="6" s="1"/>
  <c r="V383" i="6"/>
  <c r="X383" i="6" s="1"/>
  <c r="V376" i="6"/>
  <c r="X376" i="6" s="1"/>
  <c r="V370" i="6"/>
  <c r="X370" i="6" s="1"/>
  <c r="V365" i="6"/>
  <c r="X365" i="6" s="1"/>
  <c r="V353" i="6"/>
  <c r="X353" i="6" s="1"/>
  <c r="V336" i="6"/>
  <c r="V203" i="6"/>
  <c r="X203" i="6" s="1"/>
  <c r="AK418" i="6"/>
  <c r="AM418" i="6" s="1"/>
  <c r="AK398" i="6"/>
  <c r="AM398" i="6" s="1"/>
  <c r="AK354" i="6"/>
  <c r="AM354" i="6" s="1"/>
  <c r="AK348" i="6"/>
  <c r="AM348" i="6" s="1"/>
  <c r="AK330" i="6"/>
  <c r="AM330" i="6" s="1"/>
  <c r="AK324" i="6"/>
  <c r="AM324" i="6" s="1"/>
  <c r="AK312" i="6"/>
  <c r="AM312" i="6" s="1"/>
  <c r="AK306" i="6"/>
  <c r="AK292" i="6"/>
  <c r="AK258" i="6"/>
  <c r="AK222" i="6"/>
  <c r="AK220" i="6"/>
  <c r="AK218" i="6"/>
  <c r="AM218" i="6" s="1"/>
  <c r="AK198" i="6"/>
  <c r="AK168" i="6"/>
  <c r="AM168" i="6" s="1"/>
  <c r="AK114" i="6"/>
  <c r="AK108" i="6"/>
  <c r="AM108" i="6" s="1"/>
  <c r="AK96" i="6"/>
  <c r="AM96" i="6" s="1"/>
  <c r="AK72" i="6"/>
  <c r="AM72" i="6" s="1"/>
  <c r="AK24" i="6"/>
  <c r="AM24" i="6" s="1"/>
  <c r="V486" i="6"/>
  <c r="BD480" i="6"/>
  <c r="BC480" i="6"/>
  <c r="BD474" i="6"/>
  <c r="BD462" i="6"/>
  <c r="V462" i="6"/>
  <c r="X462" i="6" s="1"/>
  <c r="BC450" i="6"/>
  <c r="BD444" i="6"/>
  <c r="BC444" i="6"/>
  <c r="BD438" i="6"/>
  <c r="V438" i="6"/>
  <c r="X438" i="6" s="1"/>
  <c r="V414" i="6"/>
  <c r="X414" i="6" s="1"/>
  <c r="V408" i="6"/>
  <c r="V364" i="6"/>
  <c r="V359" i="6"/>
  <c r="X359" i="6" s="1"/>
  <c r="V358" i="6"/>
  <c r="X358" i="6" s="1"/>
  <c r="V354" i="6"/>
  <c r="X354" i="6" s="1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AZ460" i="6"/>
  <c r="AZ449" i="6"/>
  <c r="BC448" i="6"/>
  <c r="AK468" i="6"/>
  <c r="AM468" i="6" s="1"/>
  <c r="AK449" i="6"/>
  <c r="AM449" i="6" s="1"/>
  <c r="AK432" i="6"/>
  <c r="AM432" i="6" s="1"/>
  <c r="AK424" i="6"/>
  <c r="AM424" i="6" s="1"/>
  <c r="AK420" i="6"/>
  <c r="AM420" i="6" s="1"/>
  <c r="AK412" i="6"/>
  <c r="AM412" i="6" s="1"/>
  <c r="AK408" i="6"/>
  <c r="AM408" i="6" s="1"/>
  <c r="AK396" i="6"/>
  <c r="AM396" i="6" s="1"/>
  <c r="AK364" i="6"/>
  <c r="AM364" i="6" s="1"/>
  <c r="AK352" i="6"/>
  <c r="AM352" i="6" s="1"/>
  <c r="AK300" i="6"/>
  <c r="AM300" i="6" s="1"/>
  <c r="AK287" i="6"/>
  <c r="AM287" i="6" s="1"/>
  <c r="AK276" i="6"/>
  <c r="AM276" i="6" s="1"/>
  <c r="AK274" i="6"/>
  <c r="AM274" i="6" s="1"/>
  <c r="AK268" i="6"/>
  <c r="AK240" i="6"/>
  <c r="AM240" i="6" s="1"/>
  <c r="AK227" i="6"/>
  <c r="AM227" i="6" s="1"/>
  <c r="AK208" i="6"/>
  <c r="AK167" i="6"/>
  <c r="AM167" i="6" s="1"/>
  <c r="AK166" i="6"/>
  <c r="AM166" i="6" s="1"/>
  <c r="AK144" i="6"/>
  <c r="AM144" i="6" s="1"/>
  <c r="AK137" i="6"/>
  <c r="AK124" i="6"/>
  <c r="AK120" i="6"/>
  <c r="AM120" i="6" s="1"/>
  <c r="AK94" i="6"/>
  <c r="AM94" i="6" s="1"/>
  <c r="AK84" i="6"/>
  <c r="AM84" i="6" s="1"/>
  <c r="AK59" i="6"/>
  <c r="AM59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V245" i="6"/>
  <c r="X245" i="6" s="1"/>
  <c r="V363" i="6"/>
  <c r="V375" i="6"/>
  <c r="V388" i="6"/>
  <c r="V407" i="6"/>
  <c r="X407" i="6" s="1"/>
  <c r="V411" i="6"/>
  <c r="V412" i="6"/>
  <c r="V413" i="6"/>
  <c r="X413" i="6" s="1"/>
  <c r="V419" i="6"/>
  <c r="X419" i="6" s="1"/>
  <c r="V423" i="6"/>
  <c r="V424" i="6"/>
  <c r="V426" i="6"/>
  <c r="V432" i="6"/>
  <c r="BC436" i="6"/>
  <c r="V443" i="6"/>
  <c r="X443" i="6" s="1"/>
  <c r="V461" i="6"/>
  <c r="X461" i="6" s="1"/>
  <c r="V471" i="6"/>
  <c r="V474" i="6"/>
  <c r="X474" i="6" s="1"/>
  <c r="V478" i="6"/>
  <c r="X478" i="6" s="1"/>
  <c r="BC479" i="6"/>
  <c r="V483" i="6"/>
  <c r="BC485" i="6"/>
  <c r="BC490" i="6"/>
  <c r="V420" i="6"/>
  <c r="BK491" i="6"/>
  <c r="BJ491" i="6"/>
  <c r="BI491" i="6"/>
  <c r="BG491" i="6"/>
  <c r="BF491" i="6"/>
  <c r="BE491" i="6"/>
  <c r="BD491" i="6"/>
  <c r="BI490" i="6"/>
  <c r="BG490" i="6"/>
  <c r="BF490" i="6"/>
  <c r="BE490" i="6"/>
  <c r="BD490" i="6"/>
  <c r="BI489" i="6"/>
  <c r="BH489" i="6"/>
  <c r="BF489" i="6"/>
  <c r="BE489" i="6"/>
  <c r="BD489" i="6"/>
  <c r="BF488" i="6"/>
  <c r="BE488" i="6"/>
  <c r="BF487" i="6"/>
  <c r="BE487" i="6"/>
  <c r="BJ486" i="6"/>
  <c r="BI486" i="6"/>
  <c r="BH486" i="6"/>
  <c r="BF486" i="6"/>
  <c r="BE486" i="6"/>
  <c r="BD486" i="6"/>
  <c r="BJ485" i="6"/>
  <c r="BI485" i="6"/>
  <c r="BH485" i="6"/>
  <c r="BF485" i="6"/>
  <c r="BE485" i="6"/>
  <c r="BD485" i="6"/>
  <c r="BJ484" i="6"/>
  <c r="BI484" i="6"/>
  <c r="BH484" i="6"/>
  <c r="BF484" i="6"/>
  <c r="BE484" i="6"/>
  <c r="BD484" i="6"/>
  <c r="BI483" i="6"/>
  <c r="BG483" i="6"/>
  <c r="BE483" i="6"/>
  <c r="BD483" i="6"/>
  <c r="BF482" i="6"/>
  <c r="BE482" i="6"/>
  <c r="BJ481" i="6"/>
  <c r="BF481" i="6"/>
  <c r="BE481" i="6"/>
  <c r="BK480" i="6"/>
  <c r="BJ480" i="6"/>
  <c r="BI480" i="6"/>
  <c r="BH480" i="6"/>
  <c r="BG480" i="6"/>
  <c r="BF480" i="6"/>
  <c r="BE480" i="6"/>
  <c r="BJ479" i="6"/>
  <c r="BH479" i="6"/>
  <c r="BG479" i="6"/>
  <c r="BE479" i="6"/>
  <c r="BD479" i="6"/>
  <c r="BJ478" i="6"/>
  <c r="BI478" i="6"/>
  <c r="BF478" i="6"/>
  <c r="BE478" i="6"/>
  <c r="BD478" i="6"/>
  <c r="BH477" i="6"/>
  <c r="BG477" i="6"/>
  <c r="AZ477" i="6"/>
  <c r="BB477" i="6" s="1"/>
  <c r="BJ476" i="6"/>
  <c r="BI476" i="6"/>
  <c r="BH476" i="6"/>
  <c r="BG476" i="6"/>
  <c r="BF476" i="6"/>
  <c r="BE476" i="6"/>
  <c r="BJ475" i="6"/>
  <c r="BG475" i="6"/>
  <c r="BF475" i="6"/>
  <c r="BE475" i="6"/>
  <c r="BJ474" i="6"/>
  <c r="BI474" i="6"/>
  <c r="BH474" i="6"/>
  <c r="BF474" i="6"/>
  <c r="BE474" i="6"/>
  <c r="BJ473" i="6"/>
  <c r="BI473" i="6"/>
  <c r="BF473" i="6"/>
  <c r="BE473" i="6"/>
  <c r="AZ473" i="6"/>
  <c r="BB473" i="6" s="1"/>
  <c r="BJ472" i="6"/>
  <c r="AZ472" i="6"/>
  <c r="BB472" i="6" s="1"/>
  <c r="BJ471" i="6"/>
  <c r="BI471" i="6"/>
  <c r="BF471" i="6"/>
  <c r="BD471" i="6"/>
  <c r="BH470" i="6"/>
  <c r="BG470" i="6"/>
  <c r="BF470" i="6"/>
  <c r="BE470" i="6"/>
  <c r="BJ469" i="6"/>
  <c r="BI469" i="6"/>
  <c r="BH469" i="6"/>
  <c r="BF469" i="6"/>
  <c r="BE469" i="6"/>
  <c r="BK468" i="6"/>
  <c r="BJ468" i="6"/>
  <c r="BI468" i="6"/>
  <c r="BH468" i="6"/>
  <c r="BG468" i="6"/>
  <c r="BF468" i="6"/>
  <c r="BE468" i="6"/>
  <c r="BD468" i="6"/>
  <c r="BI467" i="6"/>
  <c r="BH467" i="6"/>
  <c r="BG467" i="6"/>
  <c r="BF467" i="6"/>
  <c r="BE467" i="6"/>
  <c r="AZ467" i="6"/>
  <c r="BB467" i="6" s="1"/>
  <c r="BJ466" i="6"/>
  <c r="BI466" i="6"/>
  <c r="BF466" i="6"/>
  <c r="BD466" i="6"/>
  <c r="BC466" i="6"/>
  <c r="BJ465" i="6"/>
  <c r="BF465" i="6"/>
  <c r="BE465" i="6"/>
  <c r="BD465" i="6"/>
  <c r="BJ464" i="6"/>
  <c r="BH464" i="6"/>
  <c r="BF464" i="6"/>
  <c r="BE464" i="6"/>
  <c r="BK463" i="6"/>
  <c r="BJ463" i="6"/>
  <c r="BI463" i="6"/>
  <c r="BE463" i="6"/>
  <c r="BG462" i="6"/>
  <c r="BF462" i="6"/>
  <c r="BE462" i="6"/>
  <c r="BK461" i="6"/>
  <c r="BJ461" i="6"/>
  <c r="BI461" i="6"/>
  <c r="BH461" i="6"/>
  <c r="BG461" i="6"/>
  <c r="BD461" i="6"/>
  <c r="BI460" i="6"/>
  <c r="BG460" i="6"/>
  <c r="BF460" i="6"/>
  <c r="BD460" i="6"/>
  <c r="BJ459" i="6"/>
  <c r="BI459" i="6"/>
  <c r="BF459" i="6"/>
  <c r="BI458" i="6"/>
  <c r="BF458" i="6"/>
  <c r="BE458" i="6"/>
  <c r="BK457" i="6"/>
  <c r="BJ457" i="6"/>
  <c r="BI457" i="6"/>
  <c r="BH457" i="6"/>
  <c r="BE457" i="6"/>
  <c r="BK456" i="6"/>
  <c r="BJ456" i="6"/>
  <c r="BI456" i="6"/>
  <c r="BH456" i="6"/>
  <c r="BF456" i="6"/>
  <c r="BD456" i="6"/>
  <c r="AZ456" i="6"/>
  <c r="BK455" i="6"/>
  <c r="BJ455" i="6"/>
  <c r="BI455" i="6"/>
  <c r="BH455" i="6"/>
  <c r="BG455" i="6"/>
  <c r="BF455" i="6"/>
  <c r="BE455" i="6"/>
  <c r="BD455" i="6"/>
  <c r="BK454" i="6"/>
  <c r="BJ454" i="6"/>
  <c r="BF454" i="6"/>
  <c r="AZ454" i="6"/>
  <c r="BB454" i="6" s="1"/>
  <c r="BF453" i="6"/>
  <c r="BE453" i="6"/>
  <c r="BI452" i="6"/>
  <c r="BH452" i="6"/>
  <c r="BF452" i="6"/>
  <c r="BE452" i="6"/>
  <c r="BJ451" i="6"/>
  <c r="BI451" i="6"/>
  <c r="BG451" i="6"/>
  <c r="BF451" i="6"/>
  <c r="BE451" i="6"/>
  <c r="BK450" i="6"/>
  <c r="BJ450" i="6"/>
  <c r="BI450" i="6"/>
  <c r="BH450" i="6"/>
  <c r="BG450" i="6"/>
  <c r="BF450" i="6"/>
  <c r="BE450" i="6"/>
  <c r="BD450" i="6"/>
  <c r="BH449" i="6"/>
  <c r="BG449" i="6"/>
  <c r="BF449" i="6"/>
  <c r="BE449" i="6"/>
  <c r="BD449" i="6"/>
  <c r="BJ448" i="6"/>
  <c r="BI448" i="6"/>
  <c r="BG448" i="6"/>
  <c r="BF448" i="6"/>
  <c r="BE448" i="6"/>
  <c r="BD448" i="6"/>
  <c r="BI447" i="6"/>
  <c r="BF447" i="6"/>
  <c r="BE447" i="6"/>
  <c r="BI446" i="6"/>
  <c r="BG446" i="6"/>
  <c r="BF446" i="6"/>
  <c r="BE446" i="6"/>
  <c r="BI445" i="6"/>
  <c r="BH445" i="6"/>
  <c r="BG445" i="6"/>
  <c r="BF445" i="6"/>
  <c r="BE445" i="6"/>
  <c r="BJ444" i="6"/>
  <c r="BI444" i="6"/>
  <c r="BH444" i="6"/>
  <c r="BF444" i="6"/>
  <c r="BE444" i="6"/>
  <c r="BK443" i="6"/>
  <c r="BJ443" i="6"/>
  <c r="BI443" i="6"/>
  <c r="BH443" i="6"/>
  <c r="BF443" i="6"/>
  <c r="BE443" i="6"/>
  <c r="BD443" i="6"/>
  <c r="AZ443" i="6"/>
  <c r="BB443" i="6" s="1"/>
  <c r="BH442" i="6"/>
  <c r="BE442" i="6"/>
  <c r="BD442" i="6"/>
  <c r="BJ441" i="6"/>
  <c r="BH441" i="6"/>
  <c r="BF441" i="6"/>
  <c r="BE441" i="6"/>
  <c r="BD441" i="6"/>
  <c r="BJ440" i="6"/>
  <c r="BI440" i="6"/>
  <c r="BH440" i="6"/>
  <c r="BG440" i="6"/>
  <c r="BF440" i="6"/>
  <c r="BE440" i="6"/>
  <c r="BJ439" i="6"/>
  <c r="BI439" i="6"/>
  <c r="BH439" i="6"/>
  <c r="BF439" i="6"/>
  <c r="BJ438" i="6"/>
  <c r="BI438" i="6"/>
  <c r="BG438" i="6"/>
  <c r="BF438" i="6"/>
  <c r="BE438" i="6"/>
  <c r="AZ438" i="6"/>
  <c r="BB438" i="6" s="1"/>
  <c r="BK437" i="6"/>
  <c r="BG437" i="6"/>
  <c r="BF437" i="6"/>
  <c r="AZ437" i="6"/>
  <c r="BB437" i="6" s="1"/>
  <c r="BJ436" i="6"/>
  <c r="BI436" i="6"/>
  <c r="BH436" i="6"/>
  <c r="BG436" i="6"/>
  <c r="BD436" i="6"/>
  <c r="BJ435" i="6"/>
  <c r="BI435" i="6"/>
  <c r="BF435" i="6"/>
  <c r="AT4" i="6"/>
  <c r="AR4" i="6"/>
  <c r="AQ4" i="6"/>
  <c r="BH491" i="6"/>
  <c r="BG489" i="6"/>
  <c r="BJ488" i="6"/>
  <c r="BI488" i="6"/>
  <c r="BG488" i="6"/>
  <c r="BI487" i="6"/>
  <c r="AK486" i="6"/>
  <c r="AM486" i="6" s="1"/>
  <c r="BG485" i="6"/>
  <c r="AK484" i="6"/>
  <c r="AM484" i="6" s="1"/>
  <c r="BI482" i="6"/>
  <c r="BI481" i="6"/>
  <c r="BH481" i="6"/>
  <c r="BI477" i="6"/>
  <c r="BF477" i="6"/>
  <c r="BE477" i="6"/>
  <c r="BD477" i="6"/>
  <c r="BG474" i="6"/>
  <c r="AK473" i="6"/>
  <c r="AM473" i="6" s="1"/>
  <c r="BI472" i="6"/>
  <c r="BJ470" i="6"/>
  <c r="BI470" i="6"/>
  <c r="BG469" i="6"/>
  <c r="BE466" i="6"/>
  <c r="BI465" i="6"/>
  <c r="BH465" i="6"/>
  <c r="BG465" i="6"/>
  <c r="BH463" i="6"/>
  <c r="BG463" i="6"/>
  <c r="BI462" i="6"/>
  <c r="BH462" i="6"/>
  <c r="BF461" i="6"/>
  <c r="BE461" i="6"/>
  <c r="BE459" i="6"/>
  <c r="BJ458" i="6"/>
  <c r="BG457" i="6"/>
  <c r="BI454" i="6"/>
  <c r="BJ453" i="6"/>
  <c r="BI453" i="6"/>
  <c r="BD453" i="6"/>
  <c r="BJ452" i="6"/>
  <c r="BI449" i="6"/>
  <c r="BH448" i="6"/>
  <c r="BJ447" i="6"/>
  <c r="BG444" i="6"/>
  <c r="BG443" i="6"/>
  <c r="BI442" i="6"/>
  <c r="BF442" i="6"/>
  <c r="BI441" i="6"/>
  <c r="BG441" i="6"/>
  <c r="BH438" i="6"/>
  <c r="BI437" i="6"/>
  <c r="BH437" i="6"/>
  <c r="AK437" i="6"/>
  <c r="AM437" i="6" s="1"/>
  <c r="BF436" i="6"/>
  <c r="AK431" i="6"/>
  <c r="AM431" i="6" s="1"/>
  <c r="AK430" i="6"/>
  <c r="AM430" i="6" s="1"/>
  <c r="AK426" i="6"/>
  <c r="AM426" i="6" s="1"/>
  <c r="AK425" i="6"/>
  <c r="AM425" i="6" s="1"/>
  <c r="AK419" i="6"/>
  <c r="AM419" i="6" s="1"/>
  <c r="AK414" i="6"/>
  <c r="AM414" i="6" s="1"/>
  <c r="AK413" i="6"/>
  <c r="AM413" i="6" s="1"/>
  <c r="AK407" i="6"/>
  <c r="AM407" i="6" s="1"/>
  <c r="AK406" i="6"/>
  <c r="AM406" i="6" s="1"/>
  <c r="AK405" i="6"/>
  <c r="AM405" i="6" s="1"/>
  <c r="AK394" i="6"/>
  <c r="AM394" i="6" s="1"/>
  <c r="AK390" i="6"/>
  <c r="AM390" i="6" s="1"/>
  <c r="AK389" i="6"/>
  <c r="AM389" i="6" s="1"/>
  <c r="AK370" i="6"/>
  <c r="AM370" i="6" s="1"/>
  <c r="AK366" i="6"/>
  <c r="AM366" i="6" s="1"/>
  <c r="AK359" i="6"/>
  <c r="AM359" i="6" s="1"/>
  <c r="AK347" i="6"/>
  <c r="AM347" i="6" s="1"/>
  <c r="AK342" i="6"/>
  <c r="AM342" i="6" s="1"/>
  <c r="AK335" i="6"/>
  <c r="AM335" i="6" s="1"/>
  <c r="AK323" i="6"/>
  <c r="AM323" i="6" s="1"/>
  <c r="AK322" i="6"/>
  <c r="AM322" i="6" s="1"/>
  <c r="AK318" i="6"/>
  <c r="AM318" i="6" s="1"/>
  <c r="AK311" i="6"/>
  <c r="AM311" i="6" s="1"/>
  <c r="AK310" i="6"/>
  <c r="AM310" i="6" s="1"/>
  <c r="AK298" i="6"/>
  <c r="AM298" i="6" s="1"/>
  <c r="AK270" i="6"/>
  <c r="AM270" i="6" s="1"/>
  <c r="AK269" i="6"/>
  <c r="AM269" i="6" s="1"/>
  <c r="AK263" i="6"/>
  <c r="AM263" i="6" s="1"/>
  <c r="AK244" i="6"/>
  <c r="AK233" i="6"/>
  <c r="AM233" i="6" s="1"/>
  <c r="AK225" i="6"/>
  <c r="AM225" i="6" s="1"/>
  <c r="AK215" i="6"/>
  <c r="AM215" i="6" s="1"/>
  <c r="AK174" i="6"/>
  <c r="AM174" i="6" s="1"/>
  <c r="AK173" i="6"/>
  <c r="AM173" i="6" s="1"/>
  <c r="AK150" i="6"/>
  <c r="AK149" i="6"/>
  <c r="AK142" i="6"/>
  <c r="AM142" i="6" s="1"/>
  <c r="AK126" i="6"/>
  <c r="AK107" i="6"/>
  <c r="AM107" i="6" s="1"/>
  <c r="AK90" i="6"/>
  <c r="AK66" i="6"/>
  <c r="AK58" i="6"/>
  <c r="AM58" i="6" s="1"/>
  <c r="AK57" i="6"/>
  <c r="AM57" i="6" s="1"/>
  <c r="AK30" i="6"/>
  <c r="AF4" i="6"/>
  <c r="AE4" i="6"/>
  <c r="AD4" i="6"/>
  <c r="AC4" i="6"/>
  <c r="AB4" i="6"/>
  <c r="AA4" i="6"/>
  <c r="V491" i="6"/>
  <c r="X491" i="6" s="1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V477" i="6"/>
  <c r="X477" i="6" s="1"/>
  <c r="BH475" i="6"/>
  <c r="BH471" i="6"/>
  <c r="BG471" i="6"/>
  <c r="BK469" i="6"/>
  <c r="BK467" i="6"/>
  <c r="BJ467" i="6"/>
  <c r="BH466" i="6"/>
  <c r="BG466" i="6"/>
  <c r="BL465" i="6"/>
  <c r="BK465" i="6"/>
  <c r="BK464" i="6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G442" i="6"/>
  <c r="BK441" i="6"/>
  <c r="BK440" i="6"/>
  <c r="BK439" i="6"/>
  <c r="BJ437" i="6"/>
  <c r="BK436" i="6"/>
  <c r="BK435" i="6"/>
  <c r="V430" i="6"/>
  <c r="X430" i="6" s="1"/>
  <c r="V429" i="6"/>
  <c r="X429" i="6" s="1"/>
  <c r="V418" i="6"/>
  <c r="X418" i="6" s="1"/>
  <c r="V417" i="6"/>
  <c r="X417" i="6" s="1"/>
  <c r="V393" i="6"/>
  <c r="X393" i="6" s="1"/>
  <c r="V357" i="6"/>
  <c r="X357" i="6" s="1"/>
  <c r="V261" i="6"/>
  <c r="X261" i="6" s="1"/>
  <c r="V141" i="6"/>
  <c r="X141" i="6" s="1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Z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AK455" i="6"/>
  <c r="AM455" i="6" s="1"/>
  <c r="BL452" i="6"/>
  <c r="BL444" i="6"/>
  <c r="BL436" i="6"/>
  <c r="BH459" i="6"/>
  <c r="BK488" i="6"/>
  <c r="BK484" i="6"/>
  <c r="BH473" i="6"/>
  <c r="BK472" i="6"/>
  <c r="BH453" i="6"/>
  <c r="BK444" i="6"/>
  <c r="BK483" i="6"/>
  <c r="BG481" i="6"/>
  <c r="BG473" i="6"/>
  <c r="BJ449" i="6"/>
  <c r="BJ445" i="6"/>
  <c r="AK443" i="6"/>
  <c r="AM443" i="6" s="1"/>
  <c r="BK458" i="6"/>
  <c r="AK353" i="6"/>
  <c r="AM353" i="6" s="1"/>
  <c r="V406" i="6"/>
  <c r="X406" i="6" s="1"/>
  <c r="BM485" i="6"/>
  <c r="BM463" i="6"/>
  <c r="BM461" i="6"/>
  <c r="BM447" i="6"/>
  <c r="BM443" i="6"/>
  <c r="BM453" i="6"/>
  <c r="BM439" i="6"/>
  <c r="U4" i="6"/>
  <c r="Y4" i="6"/>
  <c r="BK476" i="6"/>
  <c r="BG439" i="6"/>
  <c r="BF479" i="6"/>
  <c r="BF463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G487" i="6"/>
  <c r="BN486" i="6"/>
  <c r="BM486" i="6"/>
  <c r="BL486" i="6"/>
  <c r="BK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G447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V343" i="6" l="1"/>
  <c r="X343" i="6" s="1"/>
  <c r="V361" i="6"/>
  <c r="V373" i="6"/>
  <c r="V385" i="6"/>
  <c r="V403" i="6"/>
  <c r="X403" i="6" s="1"/>
  <c r="BP492" i="6"/>
  <c r="BQ492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65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21" i="6"/>
  <c r="AM257" i="6"/>
  <c r="AM196" i="6"/>
  <c r="AM222" i="6"/>
  <c r="AM135" i="6"/>
  <c r="AM209" i="6"/>
  <c r="AM223" i="6"/>
  <c r="AM259" i="6"/>
  <c r="AM136" i="6"/>
  <c r="AM198" i="6"/>
  <c r="AM25" i="6"/>
  <c r="AM77" i="6"/>
  <c r="AM124" i="6"/>
  <c r="AM137" i="6"/>
  <c r="AM185" i="6"/>
  <c r="AM199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291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361" i="6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85" i="6"/>
  <c r="X362" i="6"/>
  <c r="X109" i="6"/>
  <c r="X400" i="6"/>
  <c r="X420" i="6"/>
  <c r="X433" i="6"/>
  <c r="X373" i="6"/>
  <c r="X360" i="6"/>
  <c r="X483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65" i="6"/>
  <c r="BQ465" i="6" s="1"/>
  <c r="BP477" i="6"/>
  <c r="BQ477" i="6" s="1"/>
  <c r="BP489" i="6"/>
  <c r="BQ489" i="6" s="1"/>
  <c r="BP488" i="6"/>
  <c r="BQ488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35" i="6" l="1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<sst xmlns="http://schemas.openxmlformats.org/spreadsheetml/2006/main" count="6668" uniqueCount="1208">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</sst>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2302</v>
      </c>
      <c r="K4" s="8">
        <f t="shared" si="0"/>
        <v>1261</v>
      </c>
      <c r="L4" s="8">
        <f t="shared" si="0"/>
        <v>0</v>
      </c>
      <c r="M4" s="8">
        <f t="shared" si="0"/>
        <v>0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3563</v>
      </c>
      <c r="W4" s="61">
        <f t="shared" si="0"/>
        <v>34965.333333333336</v>
      </c>
      <c r="X4" s="56">
        <f>IFERROR(V4/W4,0)*100</f>
        <v>10.190093044539353</v>
      </c>
      <c r="Y4" s="11">
        <f t="shared" ref="Y4:AL4" si="1">SUBTOTAL(9,Y6:Y658)</f>
        <v>46</v>
      </c>
      <c r="Z4" s="11">
        <f t="shared" si="1"/>
        <v>13</v>
      </c>
      <c r="AA4" s="11">
        <f t="shared" si="1"/>
        <v>0</v>
      </c>
      <c r="AB4" s="11">
        <f t="shared" si="1"/>
        <v>0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59</v>
      </c>
      <c r="AL4" s="63">
        <f t="shared" si="1"/>
        <v>568.66666666666663</v>
      </c>
      <c r="AM4" s="56">
        <f>IFERROR(AK4/AL4,0)*100</f>
        <v>10.37514654161782</v>
      </c>
      <c r="AN4" s="11">
        <f t="shared" ref="AN4:BA4" si="2">SUBTOTAL(9,AN6:AN658)</f>
        <v>60</v>
      </c>
      <c r="AO4" s="11">
        <f t="shared" si="2"/>
        <v>28</v>
      </c>
      <c r="AP4" s="11">
        <f t="shared" si="2"/>
        <v>0</v>
      </c>
      <c r="AQ4" s="11">
        <f t="shared" si="2"/>
        <v>0</v>
      </c>
      <c r="AR4" s="11">
        <f t="shared" si="2"/>
        <v>0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88</v>
      </c>
      <c r="BA4" s="63">
        <f t="shared" si="2"/>
        <v>432.99999999999977</v>
      </c>
      <c r="BB4" s="56">
        <f>IFERROR(AZ4/BA4,0)*100</f>
        <v>20.323325635103938</v>
      </c>
      <c r="BC4" s="53">
        <f t="shared" ref="BC4:BP4" si="3">SUBTOTAL(9,BC6:BC658)</f>
        <v>2408</v>
      </c>
      <c r="BD4" s="53">
        <f t="shared" si="3"/>
        <v>1302</v>
      </c>
      <c r="BE4" s="53">
        <f t="shared" si="3"/>
        <v>0</v>
      </c>
      <c r="BF4" s="53">
        <f t="shared" si="3"/>
        <v>0</v>
      </c>
      <c r="BG4" s="53">
        <f t="shared" si="3"/>
        <v>0</v>
      </c>
      <c r="BH4" s="53">
        <f t="shared" si="3"/>
        <v>0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3710</v>
      </c>
      <c r="BQ4" s="123">
        <f>IFERROR(BP4/BO4,0)*100</f>
        <v>10.315010982289319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0</v>
      </c>
      <c r="L6" s="6"/>
      <c r="M6" s="6"/>
      <c r="N6" s="6"/>
      <c r="O6" s="6"/>
      <c r="P6" s="6"/>
      <c r="Q6" s="6"/>
      <c r="R6" s="6"/>
      <c r="S6" s="6"/>
      <c r="T6" s="6"/>
      <c r="U6" s="6"/>
      <c r="V6" s="46">
        <f>SUM(J6:U6)</f>
        <v>11</v>
      </c>
      <c r="W6" s="48">
        <v>94</v>
      </c>
      <c r="X6" s="58">
        <f t="shared" ref="X6:X69" si="4">IFERROR(V6/W6,0)*100</f>
        <v>11.702127659574469</v>
      </c>
      <c r="Y6" s="6">
        <v>0</v>
      </c>
      <c r="Z6" s="6">
        <v>0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0</v>
      </c>
      <c r="AP6" s="6"/>
      <c r="AQ6" s="6"/>
      <c r="AR6" s="6"/>
      <c r="AS6" s="6"/>
      <c r="AT6" s="6"/>
      <c r="AU6" s="6"/>
      <c r="AV6" s="6"/>
      <c r="AW6" s="6"/>
      <c r="AX6" s="6"/>
      <c r="AY6" s="6"/>
      <c r="AZ6" s="49">
        <f>SUM(AN6:AY6)</f>
        <v>7</v>
      </c>
      <c r="BA6" s="48">
        <v>8</v>
      </c>
      <c r="BB6" s="58">
        <f t="shared" ref="BB6:BB69" si="6">IFERROR(AZ6/BA6,0)*100</f>
        <v>87.5</v>
      </c>
      <c r="BC6" s="16">
        <f t="shared" ref="BC6:BN6" si="7">+J6+Y6+AN6</f>
        <v>18</v>
      </c>
      <c r="BD6" s="16">
        <f t="shared" si="7"/>
        <v>0</v>
      </c>
      <c r="BE6" s="16">
        <f t="shared" si="7"/>
        <v>0</v>
      </c>
      <c r="BF6" s="16">
        <f t="shared" si="7"/>
        <v>0</v>
      </c>
      <c r="BG6" s="16">
        <f t="shared" si="7"/>
        <v>0</v>
      </c>
      <c r="BH6" s="16">
        <f t="shared" si="7"/>
        <v>0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18</v>
      </c>
      <c r="BQ6" s="121">
        <f t="shared" ref="BQ6:BQ69" si="8">IFERROR(BP6/BO6,0)*100</f>
        <v>17.589576547231271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3</v>
      </c>
      <c r="L7" s="6"/>
      <c r="M7" s="6"/>
      <c r="N7" s="6"/>
      <c r="O7" s="6"/>
      <c r="P7" s="6"/>
      <c r="Q7" s="6"/>
      <c r="R7" s="6"/>
      <c r="S7" s="6"/>
      <c r="T7" s="6"/>
      <c r="U7" s="6"/>
      <c r="V7" s="47">
        <f t="shared" ref="V7:V70" si="9">SUM(J7:U7)</f>
        <v>5</v>
      </c>
      <c r="W7" s="48">
        <v>60</v>
      </c>
      <c r="X7" s="58">
        <f t="shared" si="4"/>
        <v>8.3333333333333321</v>
      </c>
      <c r="Y7" s="6">
        <v>0</v>
      </c>
      <c r="Z7" s="6">
        <v>0</v>
      </c>
      <c r="AA7" s="6"/>
      <c r="AB7" s="6"/>
      <c r="AC7" s="6"/>
      <c r="AD7" s="6"/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/>
      <c r="AQ7" s="6"/>
      <c r="AR7" s="6"/>
      <c r="AS7" s="6"/>
      <c r="AT7" s="6"/>
      <c r="AU7" s="6"/>
      <c r="AV7" s="6"/>
      <c r="AW7" s="6"/>
      <c r="AX7" s="6"/>
      <c r="AY7" s="6"/>
      <c r="AZ7" s="47">
        <f t="shared" ref="AZ7:AZ70" si="11">SUM(AN7:AY7)</f>
        <v>0</v>
      </c>
      <c r="BA7" s="48">
        <v>12.666666666666666</v>
      </c>
      <c r="BB7" s="58">
        <f t="shared" si="6"/>
        <v>0</v>
      </c>
      <c r="BC7" s="14">
        <f t="shared" ref="BC7:BC70" si="12">+J7+Y7+AN7</f>
        <v>2</v>
      </c>
      <c r="BD7" s="14">
        <f t="shared" ref="BD7:BD70" si="13">+K7+Z7+AO7</f>
        <v>3</v>
      </c>
      <c r="BE7" s="14">
        <f t="shared" ref="BE7:BE70" si="14">+L7+AA7+AP7</f>
        <v>0</v>
      </c>
      <c r="BF7" s="14">
        <f t="shared" ref="BF7:BF70" si="15">+M7+AB7+AQ7</f>
        <v>0</v>
      </c>
      <c r="BG7" s="14">
        <f t="shared" ref="BG7:BG70" si="16">+N7+AC7+AR7</f>
        <v>0</v>
      </c>
      <c r="BH7" s="14">
        <f t="shared" ref="BH7:BH70" si="17">+O7+AD7+AS7</f>
        <v>0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5</v>
      </c>
      <c r="BQ7" s="122">
        <f t="shared" si="8"/>
        <v>6.7873303167420813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8</v>
      </c>
      <c r="L8" s="6"/>
      <c r="M8" s="6"/>
      <c r="N8" s="6"/>
      <c r="O8" s="6"/>
      <c r="P8" s="6"/>
      <c r="Q8" s="6"/>
      <c r="R8" s="6"/>
      <c r="S8" s="6"/>
      <c r="T8" s="6"/>
      <c r="U8" s="6"/>
      <c r="V8" s="47">
        <f t="shared" si="9"/>
        <v>11</v>
      </c>
      <c r="W8" s="48">
        <v>67.333333333333329</v>
      </c>
      <c r="X8" s="58">
        <f t="shared" si="4"/>
        <v>16.336633663366339</v>
      </c>
      <c r="Y8" s="6">
        <v>0</v>
      </c>
      <c r="Z8" s="6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/>
      <c r="AQ8" s="6"/>
      <c r="AR8" s="6"/>
      <c r="AS8" s="6"/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8</v>
      </c>
      <c r="BE8" s="14">
        <f t="shared" si="14"/>
        <v>0</v>
      </c>
      <c r="BF8" s="14">
        <f t="shared" si="15"/>
        <v>0</v>
      </c>
      <c r="BG8" s="14">
        <f t="shared" si="16"/>
        <v>0</v>
      </c>
      <c r="BH8" s="14">
        <f t="shared" si="17"/>
        <v>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11</v>
      </c>
      <c r="BQ8" s="122">
        <f t="shared" si="8"/>
        <v>13.983050847457626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5</v>
      </c>
      <c r="K9" s="6">
        <v>2</v>
      </c>
      <c r="L9" s="6"/>
      <c r="M9" s="6"/>
      <c r="N9" s="6"/>
      <c r="O9" s="6"/>
      <c r="P9" s="6"/>
      <c r="Q9" s="6"/>
      <c r="R9" s="6"/>
      <c r="S9" s="6"/>
      <c r="T9" s="6"/>
      <c r="U9" s="6"/>
      <c r="V9" s="48">
        <f t="shared" si="9"/>
        <v>7</v>
      </c>
      <c r="W9" s="48">
        <v>344.33333333333331</v>
      </c>
      <c r="X9" s="58">
        <f t="shared" si="4"/>
        <v>2.0329138431752178</v>
      </c>
      <c r="Y9" s="6">
        <v>0</v>
      </c>
      <c r="Z9" s="6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47">
        <f t="shared" si="10"/>
        <v>0</v>
      </c>
      <c r="AL9" s="48">
        <v>0.66666666666666663</v>
      </c>
      <c r="AM9" s="58">
        <f t="shared" si="5"/>
        <v>0</v>
      </c>
      <c r="AN9" s="6">
        <v>0</v>
      </c>
      <c r="AO9" s="6">
        <v>0</v>
      </c>
      <c r="AP9" s="6"/>
      <c r="AQ9" s="6"/>
      <c r="AR9" s="6"/>
      <c r="AS9" s="6"/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5</v>
      </c>
      <c r="BD9" s="14">
        <f t="shared" si="13"/>
        <v>2</v>
      </c>
      <c r="BE9" s="14">
        <f t="shared" si="14"/>
        <v>0</v>
      </c>
      <c r="BF9" s="14">
        <f t="shared" si="15"/>
        <v>0</v>
      </c>
      <c r="BG9" s="14">
        <f t="shared" si="16"/>
        <v>0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7</v>
      </c>
      <c r="BQ9" s="122">
        <f t="shared" si="8"/>
        <v>2.0289855072463765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12</v>
      </c>
      <c r="K10" s="6">
        <v>21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47">
        <f t="shared" si="9"/>
        <v>33</v>
      </c>
      <c r="W10" s="48">
        <v>245</v>
      </c>
      <c r="X10" s="58">
        <f t="shared" si="4"/>
        <v>13.469387755102041</v>
      </c>
      <c r="Y10" s="6">
        <v>0</v>
      </c>
      <c r="Z10" s="6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47">
        <f t="shared" si="10"/>
        <v>0</v>
      </c>
      <c r="AL10" s="48">
        <v>0.33333333333333331</v>
      </c>
      <c r="AM10" s="58">
        <f t="shared" si="5"/>
        <v>0</v>
      </c>
      <c r="AN10" s="6">
        <v>1</v>
      </c>
      <c r="AO10" s="6">
        <v>2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47">
        <f t="shared" si="11"/>
        <v>3</v>
      </c>
      <c r="BA10" s="48">
        <v>17.333333333333332</v>
      </c>
      <c r="BB10" s="58">
        <f t="shared" si="6"/>
        <v>17.30769230769231</v>
      </c>
      <c r="BC10" s="14">
        <f t="shared" si="12"/>
        <v>13</v>
      </c>
      <c r="BD10" s="14">
        <f t="shared" si="13"/>
        <v>23</v>
      </c>
      <c r="BE10" s="14">
        <f t="shared" si="14"/>
        <v>0</v>
      </c>
      <c r="BF10" s="14">
        <f t="shared" si="15"/>
        <v>0</v>
      </c>
      <c r="BG10" s="14">
        <f t="shared" si="16"/>
        <v>0</v>
      </c>
      <c r="BH10" s="14">
        <f t="shared" si="17"/>
        <v>0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36</v>
      </c>
      <c r="BQ10" s="122">
        <f t="shared" si="8"/>
        <v>13.705583756345177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60</v>
      </c>
      <c r="K11" s="6">
        <v>14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47">
        <f t="shared" si="9"/>
        <v>74</v>
      </c>
      <c r="W11" s="48">
        <v>691.66666666666663</v>
      </c>
      <c r="X11" s="58">
        <f t="shared" si="4"/>
        <v>10.698795180722891</v>
      </c>
      <c r="Y11" s="6">
        <v>0</v>
      </c>
      <c r="Z11" s="6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47">
        <f t="shared" si="10"/>
        <v>0</v>
      </c>
      <c r="AL11" s="48">
        <v>23</v>
      </c>
      <c r="AM11" s="58">
        <f t="shared" si="5"/>
        <v>0</v>
      </c>
      <c r="AN11" s="6">
        <v>0</v>
      </c>
      <c r="AO11" s="6">
        <v>4</v>
      </c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47">
        <f t="shared" si="11"/>
        <v>4</v>
      </c>
      <c r="BA11" s="48">
        <v>5</v>
      </c>
      <c r="BB11" s="58">
        <f t="shared" si="6"/>
        <v>80</v>
      </c>
      <c r="BC11" s="14">
        <f t="shared" si="12"/>
        <v>60</v>
      </c>
      <c r="BD11" s="14">
        <f t="shared" si="13"/>
        <v>18</v>
      </c>
      <c r="BE11" s="14">
        <f t="shared" si="14"/>
        <v>0</v>
      </c>
      <c r="BF11" s="14">
        <f t="shared" si="15"/>
        <v>0</v>
      </c>
      <c r="BG11" s="14">
        <f t="shared" si="16"/>
        <v>0</v>
      </c>
      <c r="BH11" s="14">
        <f t="shared" si="17"/>
        <v>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78</v>
      </c>
      <c r="BQ11" s="122">
        <f t="shared" si="8"/>
        <v>10.838351088466885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47">
        <f t="shared" si="9"/>
        <v>11</v>
      </c>
      <c r="W12" s="48">
        <v>46.666666666666664</v>
      </c>
      <c r="X12" s="58">
        <f t="shared" si="4"/>
        <v>23.571428571428573</v>
      </c>
      <c r="Y12" s="6">
        <v>0</v>
      </c>
      <c r="Z12" s="6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0</v>
      </c>
      <c r="BF12" s="14">
        <f t="shared" si="15"/>
        <v>0</v>
      </c>
      <c r="BG12" s="14">
        <f t="shared" si="16"/>
        <v>0</v>
      </c>
      <c r="BH12" s="14">
        <f t="shared" si="17"/>
        <v>0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11</v>
      </c>
      <c r="BQ12" s="122">
        <f t="shared" si="8"/>
        <v>22.14765100671141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47">
        <f t="shared" si="9"/>
        <v>5</v>
      </c>
      <c r="W13" s="48">
        <v>15</v>
      </c>
      <c r="X13" s="58">
        <f t="shared" si="4"/>
        <v>33.333333333333329</v>
      </c>
      <c r="Y13" s="6">
        <v>0</v>
      </c>
      <c r="Z13" s="6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0</v>
      </c>
      <c r="BF13" s="14">
        <f t="shared" si="15"/>
        <v>0</v>
      </c>
      <c r="BG13" s="14">
        <f t="shared" si="16"/>
        <v>0</v>
      </c>
      <c r="BH13" s="14">
        <f t="shared" si="17"/>
        <v>0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5</v>
      </c>
      <c r="BQ13" s="122">
        <f t="shared" si="8"/>
        <v>32.608695652173914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47">
        <f t="shared" si="9"/>
        <v>1</v>
      </c>
      <c r="W14" s="48">
        <v>22</v>
      </c>
      <c r="X14" s="58">
        <f t="shared" si="4"/>
        <v>4.5454545454545459</v>
      </c>
      <c r="Y14" s="6">
        <v>0</v>
      </c>
      <c r="Z14" s="6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0</v>
      </c>
      <c r="BF14" s="14">
        <f t="shared" si="15"/>
        <v>0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1</v>
      </c>
      <c r="BQ14" s="122">
        <f t="shared" si="8"/>
        <v>4.5454545454545459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5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47">
        <f t="shared" si="9"/>
        <v>10</v>
      </c>
      <c r="W15" s="48">
        <v>31</v>
      </c>
      <c r="X15" s="58">
        <f t="shared" si="4"/>
        <v>32.258064516129032</v>
      </c>
      <c r="Y15" s="6">
        <v>0</v>
      </c>
      <c r="Z15" s="6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5</v>
      </c>
      <c r="BE15" s="14">
        <f t="shared" si="14"/>
        <v>0</v>
      </c>
      <c r="BF15" s="14">
        <f t="shared" si="15"/>
        <v>0</v>
      </c>
      <c r="BG15" s="14">
        <f t="shared" si="16"/>
        <v>0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10</v>
      </c>
      <c r="BQ15" s="122">
        <f t="shared" si="8"/>
        <v>32.258064516129032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19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47">
        <f t="shared" si="9"/>
        <v>28</v>
      </c>
      <c r="W16" s="48">
        <v>198.33333333333334</v>
      </c>
      <c r="X16" s="58">
        <f t="shared" si="4"/>
        <v>14.117647058823529</v>
      </c>
      <c r="Y16" s="6">
        <v>1</v>
      </c>
      <c r="Z16" s="6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19</v>
      </c>
      <c r="BE16" s="14">
        <f t="shared" si="14"/>
        <v>0</v>
      </c>
      <c r="BF16" s="14">
        <f t="shared" si="15"/>
        <v>0</v>
      </c>
      <c r="BG16" s="14">
        <f t="shared" si="16"/>
        <v>0</v>
      </c>
      <c r="BH16" s="14">
        <f t="shared" si="17"/>
        <v>0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29</v>
      </c>
      <c r="BQ16" s="122">
        <f t="shared" si="8"/>
        <v>14.427860696517412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47">
        <f t="shared" si="9"/>
        <v>5</v>
      </c>
      <c r="W17" s="48">
        <v>43</v>
      </c>
      <c r="X17" s="58">
        <f t="shared" si="4"/>
        <v>11.627906976744185</v>
      </c>
      <c r="Y17" s="6">
        <v>0</v>
      </c>
      <c r="Z17" s="6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0</v>
      </c>
      <c r="BF17" s="14">
        <f t="shared" si="15"/>
        <v>0</v>
      </c>
      <c r="BG17" s="14">
        <f t="shared" si="16"/>
        <v>0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5</v>
      </c>
      <c r="BQ17" s="122">
        <f t="shared" si="8"/>
        <v>11.538461538461538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47">
        <f t="shared" si="9"/>
        <v>5</v>
      </c>
      <c r="W18" s="48">
        <v>50</v>
      </c>
      <c r="X18" s="58">
        <f t="shared" si="4"/>
        <v>10</v>
      </c>
      <c r="Y18" s="6">
        <v>0</v>
      </c>
      <c r="Z18" s="6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47">
        <f t="shared" si="11"/>
        <v>0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0</v>
      </c>
      <c r="BF18" s="14">
        <f t="shared" si="15"/>
        <v>0</v>
      </c>
      <c r="BG18" s="14">
        <f t="shared" si="16"/>
        <v>0</v>
      </c>
      <c r="BH18" s="14">
        <f t="shared" si="17"/>
        <v>0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5</v>
      </c>
      <c r="BQ18" s="122">
        <f t="shared" si="8"/>
        <v>10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47">
        <f t="shared" si="9"/>
        <v>1</v>
      </c>
      <c r="W19" s="48">
        <v>45</v>
      </c>
      <c r="X19" s="58">
        <f t="shared" si="4"/>
        <v>2.2222222222222223</v>
      </c>
      <c r="Y19" s="6">
        <v>0</v>
      </c>
      <c r="Z19" s="6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47">
        <f t="shared" si="11"/>
        <v>0</v>
      </c>
      <c r="BA19" s="48">
        <v>1.3333333333333333</v>
      </c>
      <c r="BB19" s="58">
        <f t="shared" si="6"/>
        <v>0</v>
      </c>
      <c r="BC19" s="14">
        <f t="shared" si="12"/>
        <v>1</v>
      </c>
      <c r="BD19" s="14">
        <f t="shared" si="13"/>
        <v>0</v>
      </c>
      <c r="BE19" s="14">
        <f t="shared" si="14"/>
        <v>0</v>
      </c>
      <c r="BF19" s="14">
        <f t="shared" si="15"/>
        <v>0</v>
      </c>
      <c r="BG19" s="14">
        <f t="shared" si="16"/>
        <v>0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1</v>
      </c>
      <c r="BQ19" s="122">
        <f t="shared" si="8"/>
        <v>2.1428571428571423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47">
        <f t="shared" si="9"/>
        <v>5</v>
      </c>
      <c r="W20" s="48">
        <v>48.333333333333336</v>
      </c>
      <c r="X20" s="58">
        <f t="shared" si="4"/>
        <v>10.344827586206897</v>
      </c>
      <c r="Y20" s="6">
        <v>0</v>
      </c>
      <c r="Z20" s="6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0</v>
      </c>
      <c r="BF20" s="14">
        <f t="shared" si="15"/>
        <v>0</v>
      </c>
      <c r="BG20" s="14">
        <f t="shared" si="16"/>
        <v>0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5</v>
      </c>
      <c r="BQ20" s="122">
        <f t="shared" si="8"/>
        <v>10.344827586206897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47">
        <f t="shared" si="9"/>
        <v>2</v>
      </c>
      <c r="W21" s="48">
        <v>28.333333333333332</v>
      </c>
      <c r="X21" s="58">
        <f t="shared" si="4"/>
        <v>7.0588235294117645</v>
      </c>
      <c r="Y21" s="6">
        <v>0</v>
      </c>
      <c r="Z21" s="6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0</v>
      </c>
      <c r="BG21" s="14">
        <f t="shared" si="16"/>
        <v>0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2</v>
      </c>
      <c r="BQ21" s="122">
        <f t="shared" si="8"/>
        <v>7.0588235294117645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3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47">
        <f t="shared" si="9"/>
        <v>9</v>
      </c>
      <c r="W22" s="48">
        <v>72.333333333333329</v>
      </c>
      <c r="X22" s="58">
        <f t="shared" si="4"/>
        <v>12.442396313364055</v>
      </c>
      <c r="Y22" s="6">
        <v>0</v>
      </c>
      <c r="Z22" s="6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47">
        <f t="shared" si="11"/>
        <v>0</v>
      </c>
      <c r="BA22" s="48">
        <v>12.333333333333334</v>
      </c>
      <c r="BB22" s="58">
        <f t="shared" si="6"/>
        <v>0</v>
      </c>
      <c r="BC22" s="14">
        <f t="shared" si="12"/>
        <v>6</v>
      </c>
      <c r="BD22" s="14">
        <f t="shared" si="13"/>
        <v>3</v>
      </c>
      <c r="BE22" s="14">
        <f t="shared" si="14"/>
        <v>0</v>
      </c>
      <c r="BF22" s="14">
        <f t="shared" si="15"/>
        <v>0</v>
      </c>
      <c r="BG22" s="14">
        <f t="shared" si="16"/>
        <v>0</v>
      </c>
      <c r="BH22" s="14">
        <f t="shared" si="17"/>
        <v>0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9</v>
      </c>
      <c r="BQ22" s="122">
        <f t="shared" si="8"/>
        <v>10.505836575875488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62</v>
      </c>
      <c r="K23" s="6">
        <v>24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47">
        <f t="shared" si="9"/>
        <v>86</v>
      </c>
      <c r="W23" s="48">
        <v>614.66666666666663</v>
      </c>
      <c r="X23" s="58">
        <f t="shared" si="4"/>
        <v>13.991323210412149</v>
      </c>
      <c r="Y23" s="6">
        <v>1</v>
      </c>
      <c r="Z23" s="6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47">
        <f t="shared" si="10"/>
        <v>1</v>
      </c>
      <c r="AL23" s="48">
        <v>36.666666666666664</v>
      </c>
      <c r="AM23" s="58">
        <f t="shared" si="5"/>
        <v>2.7272727272727275</v>
      </c>
      <c r="AN23" s="6">
        <v>10</v>
      </c>
      <c r="AO23" s="6">
        <v>10</v>
      </c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47">
        <f t="shared" si="11"/>
        <v>20</v>
      </c>
      <c r="BA23" s="48">
        <v>5.666666666666667</v>
      </c>
      <c r="BB23" s="58">
        <f t="shared" si="6"/>
        <v>352.94117647058823</v>
      </c>
      <c r="BC23" s="14">
        <f t="shared" si="12"/>
        <v>73</v>
      </c>
      <c r="BD23" s="14">
        <f t="shared" si="13"/>
        <v>34</v>
      </c>
      <c r="BE23" s="14">
        <f t="shared" si="14"/>
        <v>0</v>
      </c>
      <c r="BF23" s="14">
        <f t="shared" si="15"/>
        <v>0</v>
      </c>
      <c r="BG23" s="14">
        <f t="shared" si="16"/>
        <v>0</v>
      </c>
      <c r="BH23" s="14">
        <f t="shared" si="17"/>
        <v>0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107</v>
      </c>
      <c r="BQ23" s="122">
        <f t="shared" si="8"/>
        <v>16.286149162861495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0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47">
        <f t="shared" si="9"/>
        <v>0</v>
      </c>
      <c r="W25" s="48">
        <v>3.6666666666666665</v>
      </c>
      <c r="X25" s="58">
        <f t="shared" si="4"/>
        <v>0</v>
      </c>
      <c r="Y25" s="6">
        <v>0</v>
      </c>
      <c r="Z25" s="6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0</v>
      </c>
      <c r="BE25" s="14">
        <f t="shared" si="14"/>
        <v>0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0</v>
      </c>
      <c r="BQ25" s="122">
        <f t="shared" si="8"/>
        <v>0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2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47">
        <f t="shared" si="9"/>
        <v>14</v>
      </c>
      <c r="W27" s="48">
        <v>50</v>
      </c>
      <c r="X27" s="58">
        <f t="shared" si="4"/>
        <v>28.000000000000004</v>
      </c>
      <c r="Y27" s="6">
        <v>0</v>
      </c>
      <c r="Z27" s="6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2</v>
      </c>
      <c r="BE27" s="14">
        <f t="shared" si="14"/>
        <v>0</v>
      </c>
      <c r="BF27" s="14">
        <f t="shared" si="15"/>
        <v>0</v>
      </c>
      <c r="BG27" s="14">
        <f t="shared" si="16"/>
        <v>0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14</v>
      </c>
      <c r="BQ27" s="122">
        <f t="shared" si="8"/>
        <v>27.631578947368425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19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47">
        <f t="shared" si="9"/>
        <v>37</v>
      </c>
      <c r="W28" s="48">
        <v>132</v>
      </c>
      <c r="X28" s="58">
        <f t="shared" si="4"/>
        <v>28.030303030303028</v>
      </c>
      <c r="Y28" s="6">
        <v>0</v>
      </c>
      <c r="Z28" s="6">
        <v>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47">
        <f t="shared" si="11"/>
        <v>0</v>
      </c>
      <c r="BA28" s="48">
        <v>2.6666666666666665</v>
      </c>
      <c r="BB28" s="58">
        <f t="shared" si="6"/>
        <v>0</v>
      </c>
      <c r="BC28" s="14">
        <f t="shared" si="12"/>
        <v>18</v>
      </c>
      <c r="BD28" s="14">
        <f t="shared" si="13"/>
        <v>20</v>
      </c>
      <c r="BE28" s="14">
        <f t="shared" si="14"/>
        <v>0</v>
      </c>
      <c r="BF28" s="14">
        <f t="shared" si="15"/>
        <v>0</v>
      </c>
      <c r="BG28" s="14">
        <f t="shared" si="16"/>
        <v>0</v>
      </c>
      <c r="BH28" s="14">
        <f t="shared" si="17"/>
        <v>0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38</v>
      </c>
      <c r="BQ28" s="122">
        <f t="shared" si="8"/>
        <v>27.669902912621364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24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47">
        <f t="shared" si="9"/>
        <v>39</v>
      </c>
      <c r="W29" s="48">
        <v>221.66666666666666</v>
      </c>
      <c r="X29" s="58">
        <f t="shared" si="4"/>
        <v>17.593984962406015</v>
      </c>
      <c r="Y29" s="6">
        <v>0</v>
      </c>
      <c r="Z29" s="6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24</v>
      </c>
      <c r="BE29" s="14">
        <f t="shared" si="14"/>
        <v>0</v>
      </c>
      <c r="BF29" s="14">
        <f t="shared" si="15"/>
        <v>0</v>
      </c>
      <c r="BG29" s="14">
        <f t="shared" si="16"/>
        <v>0</v>
      </c>
      <c r="BH29" s="14">
        <f t="shared" si="17"/>
        <v>0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39</v>
      </c>
      <c r="BQ29" s="122">
        <f t="shared" si="8"/>
        <v>17.541229385307343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12</v>
      </c>
      <c r="K30" s="6">
        <v>6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47">
        <f t="shared" si="9"/>
        <v>18</v>
      </c>
      <c r="W30" s="48">
        <v>175.66666666666666</v>
      </c>
      <c r="X30" s="58">
        <f t="shared" si="4"/>
        <v>10.246679316888047</v>
      </c>
      <c r="Y30" s="6">
        <v>3</v>
      </c>
      <c r="Z30" s="6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47">
        <f t="shared" si="10"/>
        <v>3</v>
      </c>
      <c r="AL30" s="48">
        <v>5</v>
      </c>
      <c r="AM30" s="58">
        <f t="shared" si="5"/>
        <v>60</v>
      </c>
      <c r="AN30" s="6">
        <v>0</v>
      </c>
      <c r="AO30" s="6">
        <v>0</v>
      </c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15</v>
      </c>
      <c r="BD30" s="14">
        <f t="shared" si="13"/>
        <v>6</v>
      </c>
      <c r="BE30" s="14">
        <f t="shared" si="14"/>
        <v>0</v>
      </c>
      <c r="BF30" s="14">
        <f t="shared" si="15"/>
        <v>0</v>
      </c>
      <c r="BG30" s="14">
        <f t="shared" si="16"/>
        <v>0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21</v>
      </c>
      <c r="BQ30" s="122">
        <f t="shared" si="8"/>
        <v>11.580882352941178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3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47">
        <f t="shared" si="9"/>
        <v>12</v>
      </c>
      <c r="W31" s="48">
        <v>110.66666666666667</v>
      </c>
      <c r="X31" s="58">
        <f t="shared" si="4"/>
        <v>10.843373493975903</v>
      </c>
      <c r="Y31" s="6">
        <v>0</v>
      </c>
      <c r="Z31" s="6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47">
        <f t="shared" si="10"/>
        <v>0</v>
      </c>
      <c r="AL31" s="48">
        <v>3.6666666666666665</v>
      </c>
      <c r="AM31" s="58">
        <f t="shared" si="5"/>
        <v>0</v>
      </c>
      <c r="AN31" s="6">
        <v>0</v>
      </c>
      <c r="AO31" s="6">
        <v>0</v>
      </c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47">
        <f t="shared" si="11"/>
        <v>0</v>
      </c>
      <c r="BA31" s="48">
        <v>1</v>
      </c>
      <c r="BB31" s="58">
        <f t="shared" si="6"/>
        <v>0</v>
      </c>
      <c r="BC31" s="14">
        <f t="shared" si="12"/>
        <v>9</v>
      </c>
      <c r="BD31" s="14">
        <f t="shared" si="13"/>
        <v>3</v>
      </c>
      <c r="BE31" s="14">
        <f t="shared" si="14"/>
        <v>0</v>
      </c>
      <c r="BF31" s="14">
        <f t="shared" si="15"/>
        <v>0</v>
      </c>
      <c r="BG31" s="14">
        <f t="shared" si="16"/>
        <v>0</v>
      </c>
      <c r="BH31" s="14">
        <f t="shared" si="17"/>
        <v>0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12</v>
      </c>
      <c r="BQ31" s="122">
        <f t="shared" si="8"/>
        <v>10.404624277456646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47">
        <f t="shared" si="9"/>
        <v>0</v>
      </c>
      <c r="W32" s="48">
        <v>12</v>
      </c>
      <c r="X32" s="58">
        <f t="shared" si="4"/>
        <v>0</v>
      </c>
      <c r="Y32" s="6">
        <v>0</v>
      </c>
      <c r="Z32" s="6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0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0</v>
      </c>
      <c r="BQ32" s="122">
        <f t="shared" si="8"/>
        <v>0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1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47">
        <f t="shared" si="9"/>
        <v>6</v>
      </c>
      <c r="W33" s="48">
        <v>51.666666666666664</v>
      </c>
      <c r="X33" s="58">
        <f t="shared" si="4"/>
        <v>11.612903225806452</v>
      </c>
      <c r="Y33" s="6">
        <v>1</v>
      </c>
      <c r="Z33" s="6">
        <v>0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1</v>
      </c>
      <c r="BE33" s="14">
        <f t="shared" si="14"/>
        <v>0</v>
      </c>
      <c r="BF33" s="14">
        <f t="shared" si="15"/>
        <v>0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7</v>
      </c>
      <c r="BQ33" s="122">
        <f t="shared" si="8"/>
        <v>13.548387096774196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47">
        <f t="shared" si="9"/>
        <v>0</v>
      </c>
      <c r="W35" s="48">
        <v>16.333333333333332</v>
      </c>
      <c r="X35" s="58">
        <f t="shared" si="4"/>
        <v>0</v>
      </c>
      <c r="Y35" s="6">
        <v>0</v>
      </c>
      <c r="Z35" s="6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47">
        <f t="shared" si="11"/>
        <v>0</v>
      </c>
      <c r="BA35" s="48">
        <v>0.66666666666666663</v>
      </c>
      <c r="BB35" s="58">
        <f t="shared" si="6"/>
        <v>0</v>
      </c>
      <c r="BC35" s="14">
        <f t="shared" si="12"/>
        <v>0</v>
      </c>
      <c r="BD35" s="14">
        <f t="shared" si="13"/>
        <v>0</v>
      </c>
      <c r="BE35" s="14">
        <f t="shared" si="14"/>
        <v>0</v>
      </c>
      <c r="BF35" s="14">
        <f t="shared" si="15"/>
        <v>0</v>
      </c>
      <c r="BG35" s="14">
        <f t="shared" si="16"/>
        <v>0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0</v>
      </c>
      <c r="BQ35" s="122">
        <f t="shared" si="8"/>
        <v>0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5</v>
      </c>
      <c r="K36" s="6">
        <v>5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47">
        <f t="shared" si="9"/>
        <v>10</v>
      </c>
      <c r="W36" s="48">
        <v>119.66666666666667</v>
      </c>
      <c r="X36" s="58">
        <f t="shared" si="4"/>
        <v>8.3565459610027855</v>
      </c>
      <c r="Y36" s="6">
        <v>0</v>
      </c>
      <c r="Z36" s="6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0</v>
      </c>
      <c r="AO36" s="6">
        <v>0</v>
      </c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47">
        <f t="shared" si="11"/>
        <v>0</v>
      </c>
      <c r="BA36" s="48">
        <v>3.3333333333333335</v>
      </c>
      <c r="BB36" s="58">
        <f t="shared" si="6"/>
        <v>0</v>
      </c>
      <c r="BC36" s="14">
        <f t="shared" si="12"/>
        <v>5</v>
      </c>
      <c r="BD36" s="14">
        <f t="shared" si="13"/>
        <v>5</v>
      </c>
      <c r="BE36" s="14">
        <f t="shared" si="14"/>
        <v>0</v>
      </c>
      <c r="BF36" s="14">
        <f t="shared" si="15"/>
        <v>0</v>
      </c>
      <c r="BG36" s="14">
        <f t="shared" si="16"/>
        <v>0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10</v>
      </c>
      <c r="BQ36" s="122">
        <f t="shared" si="8"/>
        <v>8.1081081081081088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47">
        <f t="shared" si="9"/>
        <v>1</v>
      </c>
      <c r="W37" s="48">
        <v>52.666666666666664</v>
      </c>
      <c r="X37" s="58">
        <f t="shared" si="4"/>
        <v>1.89873417721519</v>
      </c>
      <c r="Y37" s="6">
        <v>0</v>
      </c>
      <c r="Z37" s="6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0</v>
      </c>
      <c r="BF37" s="14">
        <f t="shared" si="15"/>
        <v>0</v>
      </c>
      <c r="BG37" s="14">
        <f t="shared" si="16"/>
        <v>0</v>
      </c>
      <c r="BH37" s="14">
        <f t="shared" si="17"/>
        <v>0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1</v>
      </c>
      <c r="BQ37" s="122">
        <f t="shared" si="8"/>
        <v>1.8633540372670807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13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47">
        <f t="shared" si="9"/>
        <v>35</v>
      </c>
      <c r="W38" s="48">
        <v>151.33333333333334</v>
      </c>
      <c r="X38" s="58">
        <f t="shared" si="4"/>
        <v>23.127753303964756</v>
      </c>
      <c r="Y38" s="6">
        <v>0</v>
      </c>
      <c r="Z38" s="6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13</v>
      </c>
      <c r="BE38" s="14">
        <f t="shared" si="14"/>
        <v>0</v>
      </c>
      <c r="BF38" s="14">
        <f t="shared" si="15"/>
        <v>0</v>
      </c>
      <c r="BG38" s="14">
        <f t="shared" si="16"/>
        <v>0</v>
      </c>
      <c r="BH38" s="14">
        <f t="shared" si="17"/>
        <v>0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35</v>
      </c>
      <c r="BQ38" s="122">
        <f t="shared" si="8"/>
        <v>22.678185745140386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2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47">
        <f t="shared" si="9"/>
        <v>4</v>
      </c>
      <c r="W39" s="48">
        <v>22.333333333333332</v>
      </c>
      <c r="X39" s="58">
        <f t="shared" si="4"/>
        <v>17.910447761194032</v>
      </c>
      <c r="Y39" s="6">
        <v>0</v>
      </c>
      <c r="Z39" s="6">
        <v>0</v>
      </c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2</v>
      </c>
      <c r="BE39" s="14">
        <f t="shared" si="14"/>
        <v>0</v>
      </c>
      <c r="BF39" s="14">
        <f t="shared" si="15"/>
        <v>0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4</v>
      </c>
      <c r="BQ39" s="122">
        <f t="shared" si="8"/>
        <v>17.910447761194032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3</v>
      </c>
      <c r="K40" s="6"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47">
        <f t="shared" si="9"/>
        <v>3</v>
      </c>
      <c r="W40" s="48">
        <v>58.333333333333336</v>
      </c>
      <c r="X40" s="58">
        <f t="shared" si="4"/>
        <v>5.1428571428571423</v>
      </c>
      <c r="Y40" s="6">
        <v>0</v>
      </c>
      <c r="Z40" s="6">
        <v>0</v>
      </c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47">
        <f t="shared" si="10"/>
        <v>0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47">
        <f t="shared" si="11"/>
        <v>0</v>
      </c>
      <c r="BA40" s="48">
        <v>0</v>
      </c>
      <c r="BB40" s="58">
        <f t="shared" si="6"/>
        <v>0</v>
      </c>
      <c r="BC40" s="14">
        <f t="shared" si="12"/>
        <v>3</v>
      </c>
      <c r="BD40" s="14">
        <f t="shared" si="13"/>
        <v>0</v>
      </c>
      <c r="BE40" s="14">
        <f t="shared" si="14"/>
        <v>0</v>
      </c>
      <c r="BF40" s="14">
        <f t="shared" si="15"/>
        <v>0</v>
      </c>
      <c r="BG40" s="14">
        <f t="shared" si="16"/>
        <v>0</v>
      </c>
      <c r="BH40" s="14">
        <f t="shared" si="17"/>
        <v>0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3</v>
      </c>
      <c r="BQ40" s="122">
        <f t="shared" si="8"/>
        <v>5.1428571428571423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7</v>
      </c>
      <c r="K41" s="6">
        <v>10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47">
        <f t="shared" si="9"/>
        <v>17</v>
      </c>
      <c r="W41" s="48">
        <v>124.66666666666667</v>
      </c>
      <c r="X41" s="58">
        <f t="shared" si="4"/>
        <v>13.636363636363635</v>
      </c>
      <c r="Y41" s="6">
        <v>0</v>
      </c>
      <c r="Z41" s="6">
        <v>0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7</v>
      </c>
      <c r="BD41" s="14">
        <f t="shared" si="13"/>
        <v>10</v>
      </c>
      <c r="BE41" s="14">
        <f t="shared" si="14"/>
        <v>0</v>
      </c>
      <c r="BF41" s="14">
        <f t="shared" si="15"/>
        <v>0</v>
      </c>
      <c r="BG41" s="14">
        <f t="shared" si="16"/>
        <v>0</v>
      </c>
      <c r="BH41" s="14">
        <f t="shared" si="17"/>
        <v>0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17</v>
      </c>
      <c r="BQ41" s="122">
        <f t="shared" si="8"/>
        <v>13.600000000000001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18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47">
        <f t="shared" si="9"/>
        <v>50</v>
      </c>
      <c r="W42" s="48">
        <v>345</v>
      </c>
      <c r="X42" s="58">
        <f t="shared" si="4"/>
        <v>14.492753623188406</v>
      </c>
      <c r="Y42" s="6">
        <v>0</v>
      </c>
      <c r="Z42" s="6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47">
        <f t="shared" si="10"/>
        <v>0</v>
      </c>
      <c r="AL42" s="48">
        <v>2.3333333333333335</v>
      </c>
      <c r="AM42" s="58">
        <f t="shared" si="5"/>
        <v>0</v>
      </c>
      <c r="AN42" s="6">
        <v>0</v>
      </c>
      <c r="AO42" s="6">
        <v>0</v>
      </c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18</v>
      </c>
      <c r="BE42" s="14">
        <f t="shared" si="14"/>
        <v>0</v>
      </c>
      <c r="BF42" s="14">
        <f t="shared" si="15"/>
        <v>0</v>
      </c>
      <c r="BG42" s="14">
        <f t="shared" si="16"/>
        <v>0</v>
      </c>
      <c r="BH42" s="14">
        <f t="shared" si="17"/>
        <v>0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50</v>
      </c>
      <c r="BQ42" s="122">
        <f t="shared" si="8"/>
        <v>14.395393474088291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23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47">
        <f t="shared" si="9"/>
        <v>48</v>
      </c>
      <c r="W44" s="48">
        <v>273</v>
      </c>
      <c r="X44" s="58">
        <f t="shared" si="4"/>
        <v>17.582417582417584</v>
      </c>
      <c r="Y44" s="6">
        <v>0</v>
      </c>
      <c r="Z44" s="6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47">
        <f t="shared" si="10"/>
        <v>0</v>
      </c>
      <c r="AL44" s="48">
        <v>3</v>
      </c>
      <c r="AM44" s="58">
        <f t="shared" si="5"/>
        <v>0</v>
      </c>
      <c r="AN44" s="6">
        <v>1</v>
      </c>
      <c r="AO44" s="6">
        <v>1</v>
      </c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47">
        <f t="shared" si="11"/>
        <v>2</v>
      </c>
      <c r="BA44" s="48">
        <v>4</v>
      </c>
      <c r="BB44" s="58">
        <f t="shared" si="6"/>
        <v>50</v>
      </c>
      <c r="BC44" s="14">
        <f t="shared" si="12"/>
        <v>26</v>
      </c>
      <c r="BD44" s="14">
        <f t="shared" si="13"/>
        <v>24</v>
      </c>
      <c r="BE44" s="14">
        <f t="shared" si="14"/>
        <v>0</v>
      </c>
      <c r="BF44" s="14">
        <f t="shared" si="15"/>
        <v>0</v>
      </c>
      <c r="BG44" s="14">
        <f t="shared" si="16"/>
        <v>0</v>
      </c>
      <c r="BH44" s="14">
        <f t="shared" si="17"/>
        <v>0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50</v>
      </c>
      <c r="BQ44" s="122">
        <f t="shared" si="8"/>
        <v>17.857142857142858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2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47">
        <f t="shared" si="9"/>
        <v>8</v>
      </c>
      <c r="W45" s="48">
        <v>38</v>
      </c>
      <c r="X45" s="58">
        <f t="shared" si="4"/>
        <v>21.052631578947366</v>
      </c>
      <c r="Y45" s="6">
        <v>0</v>
      </c>
      <c r="Z45" s="6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2</v>
      </c>
      <c r="BE45" s="14">
        <f t="shared" si="14"/>
        <v>0</v>
      </c>
      <c r="BF45" s="14">
        <f t="shared" si="15"/>
        <v>0</v>
      </c>
      <c r="BG45" s="14">
        <f t="shared" si="16"/>
        <v>0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8</v>
      </c>
      <c r="BQ45" s="122">
        <f t="shared" si="8"/>
        <v>21.052631578947366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1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47">
        <f t="shared" si="9"/>
        <v>5</v>
      </c>
      <c r="W46" s="48">
        <v>29.333333333333332</v>
      </c>
      <c r="X46" s="58">
        <f t="shared" si="4"/>
        <v>17.045454545454547</v>
      </c>
      <c r="Y46" s="6">
        <v>0</v>
      </c>
      <c r="Z46" s="6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1</v>
      </c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47">
        <f t="shared" si="11"/>
        <v>5</v>
      </c>
      <c r="BA46" s="48">
        <v>1</v>
      </c>
      <c r="BB46" s="58">
        <f t="shared" si="6"/>
        <v>500</v>
      </c>
      <c r="BC46" s="14">
        <f t="shared" si="12"/>
        <v>8</v>
      </c>
      <c r="BD46" s="14">
        <f t="shared" si="13"/>
        <v>2</v>
      </c>
      <c r="BE46" s="14">
        <f t="shared" si="14"/>
        <v>0</v>
      </c>
      <c r="BF46" s="14">
        <f t="shared" si="15"/>
        <v>0</v>
      </c>
      <c r="BG46" s="14">
        <f t="shared" si="16"/>
        <v>0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10</v>
      </c>
      <c r="BQ46" s="122">
        <f t="shared" si="8"/>
        <v>32.967032967032964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0</v>
      </c>
      <c r="L47" s="6"/>
      <c r="M47" s="6"/>
      <c r="N47" s="6"/>
      <c r="O47" s="6"/>
      <c r="P47" s="6"/>
      <c r="Q47" s="6"/>
      <c r="R47" s="6"/>
      <c r="S47" s="6"/>
      <c r="T47" s="6"/>
      <c r="U47" s="6"/>
      <c r="V47" s="47">
        <f t="shared" si="9"/>
        <v>3</v>
      </c>
      <c r="W47" s="48">
        <v>33.666666666666664</v>
      </c>
      <c r="X47" s="58">
        <f t="shared" si="4"/>
        <v>8.9108910891089117</v>
      </c>
      <c r="Y47" s="6">
        <v>0</v>
      </c>
      <c r="Z47" s="6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0</v>
      </c>
      <c r="BE47" s="14">
        <f t="shared" si="14"/>
        <v>0</v>
      </c>
      <c r="BF47" s="14">
        <f t="shared" si="15"/>
        <v>0</v>
      </c>
      <c r="BG47" s="14">
        <f t="shared" si="16"/>
        <v>0</v>
      </c>
      <c r="BH47" s="14">
        <f t="shared" si="17"/>
        <v>0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3</v>
      </c>
      <c r="BQ47" s="122">
        <f t="shared" si="8"/>
        <v>8.9108910891089117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26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47">
        <f t="shared" si="9"/>
        <v>45</v>
      </c>
      <c r="W48" s="48">
        <v>206</v>
      </c>
      <c r="X48" s="58">
        <f t="shared" si="4"/>
        <v>21.844660194174757</v>
      </c>
      <c r="Y48" s="6">
        <v>0</v>
      </c>
      <c r="Z48" s="6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47">
        <f t="shared" si="10"/>
        <v>0</v>
      </c>
      <c r="AL48" s="48">
        <v>1</v>
      </c>
      <c r="AM48" s="58">
        <f t="shared" si="5"/>
        <v>0</v>
      </c>
      <c r="AN48" s="6">
        <v>0</v>
      </c>
      <c r="AO48" s="6">
        <v>0</v>
      </c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26</v>
      </c>
      <c r="BE48" s="14">
        <f t="shared" si="14"/>
        <v>0</v>
      </c>
      <c r="BF48" s="14">
        <f t="shared" si="15"/>
        <v>0</v>
      </c>
      <c r="BG48" s="14">
        <f t="shared" si="16"/>
        <v>0</v>
      </c>
      <c r="BH48" s="14">
        <f t="shared" si="17"/>
        <v>0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45</v>
      </c>
      <c r="BQ48" s="122">
        <f t="shared" si="8"/>
        <v>21.739130434782609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4</v>
      </c>
      <c r="L49" s="6"/>
      <c r="M49" s="6"/>
      <c r="N49" s="6"/>
      <c r="O49" s="6"/>
      <c r="P49" s="6"/>
      <c r="Q49" s="6"/>
      <c r="R49" s="6"/>
      <c r="S49" s="6"/>
      <c r="T49" s="6"/>
      <c r="U49" s="6"/>
      <c r="V49" s="47">
        <f t="shared" si="9"/>
        <v>6</v>
      </c>
      <c r="W49" s="48">
        <v>34.666666666666664</v>
      </c>
      <c r="X49" s="58">
        <f t="shared" si="4"/>
        <v>17.30769230769231</v>
      </c>
      <c r="Y49" s="6">
        <v>0</v>
      </c>
      <c r="Z49" s="6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4</v>
      </c>
      <c r="BE49" s="14">
        <f t="shared" si="14"/>
        <v>0</v>
      </c>
      <c r="BF49" s="14">
        <f t="shared" si="15"/>
        <v>0</v>
      </c>
      <c r="BG49" s="14">
        <f t="shared" si="16"/>
        <v>0</v>
      </c>
      <c r="BH49" s="14">
        <f t="shared" si="17"/>
        <v>0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6</v>
      </c>
      <c r="BQ49" s="122">
        <f t="shared" si="8"/>
        <v>16.666666666666671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/>
      <c r="M50" s="6"/>
      <c r="N50" s="6"/>
      <c r="O50" s="6"/>
      <c r="P50" s="6"/>
      <c r="Q50" s="6"/>
      <c r="R50" s="6"/>
      <c r="S50" s="6"/>
      <c r="T50" s="6"/>
      <c r="U50" s="6"/>
      <c r="V50" s="47">
        <f t="shared" si="9"/>
        <v>5</v>
      </c>
      <c r="W50" s="48">
        <v>26</v>
      </c>
      <c r="X50" s="58">
        <f t="shared" si="4"/>
        <v>19.230769230769234</v>
      </c>
      <c r="Y50" s="6">
        <v>0</v>
      </c>
      <c r="Z50" s="6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0</v>
      </c>
      <c r="BF50" s="14">
        <f t="shared" si="15"/>
        <v>0</v>
      </c>
      <c r="BG50" s="14">
        <f t="shared" si="16"/>
        <v>0</v>
      </c>
      <c r="BH50" s="14">
        <f t="shared" si="17"/>
        <v>0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5</v>
      </c>
      <c r="BQ50" s="122">
        <f t="shared" si="8"/>
        <v>19.230769230769234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/>
      <c r="M51" s="6"/>
      <c r="N51" s="6"/>
      <c r="O51" s="6"/>
      <c r="P51" s="6"/>
      <c r="Q51" s="6"/>
      <c r="R51" s="6"/>
      <c r="S51" s="6"/>
      <c r="T51" s="6"/>
      <c r="U51" s="6"/>
      <c r="V51" s="47">
        <f t="shared" si="9"/>
        <v>8</v>
      </c>
      <c r="W51" s="48">
        <v>52.333333333333336</v>
      </c>
      <c r="X51" s="58">
        <f t="shared" si="4"/>
        <v>15.286624203821656</v>
      </c>
      <c r="Y51" s="6">
        <v>0</v>
      </c>
      <c r="Z51" s="6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47">
        <f t="shared" si="11"/>
        <v>1</v>
      </c>
      <c r="BA51" s="48">
        <v>0.33333333333333331</v>
      </c>
      <c r="BB51" s="58">
        <f t="shared" si="6"/>
        <v>300</v>
      </c>
      <c r="BC51" s="14">
        <f t="shared" si="12"/>
        <v>5</v>
      </c>
      <c r="BD51" s="14">
        <f t="shared" si="13"/>
        <v>4</v>
      </c>
      <c r="BE51" s="14">
        <f t="shared" si="14"/>
        <v>0</v>
      </c>
      <c r="BF51" s="14">
        <f t="shared" si="15"/>
        <v>0</v>
      </c>
      <c r="BG51" s="14">
        <f t="shared" si="16"/>
        <v>0</v>
      </c>
      <c r="BH51" s="14">
        <f t="shared" si="17"/>
        <v>0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9</v>
      </c>
      <c r="BQ51" s="122">
        <f t="shared" si="8"/>
        <v>17.088607594936708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7</v>
      </c>
      <c r="L52" s="6"/>
      <c r="M52" s="6"/>
      <c r="N52" s="6"/>
      <c r="O52" s="6"/>
      <c r="P52" s="6"/>
      <c r="Q52" s="6"/>
      <c r="R52" s="6"/>
      <c r="S52" s="6"/>
      <c r="T52" s="6"/>
      <c r="U52" s="6"/>
      <c r="V52" s="47">
        <f t="shared" si="9"/>
        <v>20</v>
      </c>
      <c r="W52" s="48">
        <v>141</v>
      </c>
      <c r="X52" s="58">
        <f t="shared" si="4"/>
        <v>14.184397163120568</v>
      </c>
      <c r="Y52" s="6">
        <v>0</v>
      </c>
      <c r="Z52" s="6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7</v>
      </c>
      <c r="BE52" s="14">
        <f t="shared" si="14"/>
        <v>0</v>
      </c>
      <c r="BF52" s="14">
        <f t="shared" si="15"/>
        <v>0</v>
      </c>
      <c r="BG52" s="14">
        <f t="shared" si="16"/>
        <v>0</v>
      </c>
      <c r="BH52" s="14">
        <f t="shared" si="17"/>
        <v>0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22</v>
      </c>
      <c r="BQ52" s="122">
        <f t="shared" si="8"/>
        <v>15.492957746478872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6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47">
        <f t="shared" si="9"/>
        <v>39</v>
      </c>
      <c r="W53" s="48">
        <v>258.33333333333331</v>
      </c>
      <c r="X53" s="58">
        <f t="shared" si="4"/>
        <v>15.096774193548388</v>
      </c>
      <c r="Y53" s="6">
        <v>0</v>
      </c>
      <c r="Z53" s="6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6</v>
      </c>
      <c r="BE53" s="14">
        <f t="shared" si="14"/>
        <v>0</v>
      </c>
      <c r="BF53" s="14">
        <f t="shared" si="15"/>
        <v>0</v>
      </c>
      <c r="BG53" s="14">
        <f t="shared" si="16"/>
        <v>0</v>
      </c>
      <c r="BH53" s="14">
        <f t="shared" si="17"/>
        <v>0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39</v>
      </c>
      <c r="BQ53" s="122">
        <f t="shared" si="8"/>
        <v>14.516129032258062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18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47">
        <f t="shared" si="9"/>
        <v>45</v>
      </c>
      <c r="W54" s="48">
        <v>257.33333333333331</v>
      </c>
      <c r="X54" s="58">
        <f t="shared" si="4"/>
        <v>17.487046632124354</v>
      </c>
      <c r="Y54" s="6">
        <v>0</v>
      </c>
      <c r="Z54" s="6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18</v>
      </c>
      <c r="BE54" s="14">
        <f t="shared" si="14"/>
        <v>0</v>
      </c>
      <c r="BF54" s="14">
        <f t="shared" si="15"/>
        <v>0</v>
      </c>
      <c r="BG54" s="14">
        <f t="shared" si="16"/>
        <v>0</v>
      </c>
      <c r="BH54" s="14">
        <f t="shared" si="17"/>
        <v>0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45</v>
      </c>
      <c r="BQ54" s="122">
        <f t="shared" si="8"/>
        <v>17.441860465116282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80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47">
        <f t="shared" si="9"/>
        <v>155</v>
      </c>
      <c r="W55" s="48">
        <v>1064.3333333333333</v>
      </c>
      <c r="X55" s="58">
        <f t="shared" si="4"/>
        <v>14.563106796116507</v>
      </c>
      <c r="Y55" s="6">
        <v>0</v>
      </c>
      <c r="Z55" s="6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47">
        <f t="shared" si="10"/>
        <v>0</v>
      </c>
      <c r="AL55" s="48">
        <v>2</v>
      </c>
      <c r="AM55" s="58">
        <f t="shared" si="5"/>
        <v>0</v>
      </c>
      <c r="AN55" s="6">
        <v>16</v>
      </c>
      <c r="AO55" s="6">
        <v>3</v>
      </c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47">
        <f t="shared" si="11"/>
        <v>19</v>
      </c>
      <c r="BA55" s="48">
        <v>1</v>
      </c>
      <c r="BB55" s="58">
        <f t="shared" si="6"/>
        <v>1900</v>
      </c>
      <c r="BC55" s="14">
        <f t="shared" si="12"/>
        <v>91</v>
      </c>
      <c r="BD55" s="14">
        <f t="shared" si="13"/>
        <v>83</v>
      </c>
      <c r="BE55" s="14">
        <f t="shared" si="14"/>
        <v>0</v>
      </c>
      <c r="BF55" s="14">
        <f t="shared" si="15"/>
        <v>0</v>
      </c>
      <c r="BG55" s="14">
        <f t="shared" si="16"/>
        <v>0</v>
      </c>
      <c r="BH55" s="14">
        <f t="shared" si="17"/>
        <v>0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174</v>
      </c>
      <c r="BQ55" s="122">
        <f t="shared" si="8"/>
        <v>16.302311055590259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/>
      <c r="M56" s="6"/>
      <c r="N56" s="6"/>
      <c r="O56" s="6"/>
      <c r="P56" s="6"/>
      <c r="Q56" s="6"/>
      <c r="R56" s="6"/>
      <c r="S56" s="6"/>
      <c r="T56" s="6"/>
      <c r="U56" s="6"/>
      <c r="V56" s="47">
        <f t="shared" si="9"/>
        <v>4</v>
      </c>
      <c r="W56" s="48">
        <v>39.333333333333336</v>
      </c>
      <c r="X56" s="58">
        <f t="shared" si="4"/>
        <v>10.169491525423728</v>
      </c>
      <c r="Y56" s="6">
        <v>0</v>
      </c>
      <c r="Z56" s="6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0</v>
      </c>
      <c r="BF56" s="14">
        <f t="shared" si="15"/>
        <v>0</v>
      </c>
      <c r="BG56" s="14">
        <f t="shared" si="16"/>
        <v>0</v>
      </c>
      <c r="BH56" s="14">
        <f t="shared" si="17"/>
        <v>0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4</v>
      </c>
      <c r="BQ56" s="122">
        <f t="shared" si="8"/>
        <v>9.9173553719008254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47">
        <f t="shared" si="9"/>
        <v>5</v>
      </c>
      <c r="W57" s="48">
        <v>51.333333333333336</v>
      </c>
      <c r="X57" s="58">
        <f t="shared" si="4"/>
        <v>9.7402597402597397</v>
      </c>
      <c r="Y57" s="6">
        <v>0</v>
      </c>
      <c r="Z57" s="6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0</v>
      </c>
      <c r="BF57" s="14">
        <f t="shared" si="15"/>
        <v>0</v>
      </c>
      <c r="BG57" s="14">
        <f t="shared" si="16"/>
        <v>0</v>
      </c>
      <c r="BH57" s="14">
        <f t="shared" si="17"/>
        <v>0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5</v>
      </c>
      <c r="BQ57" s="122">
        <f t="shared" si="8"/>
        <v>9.7402597402597397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1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47">
        <f t="shared" si="9"/>
        <v>1</v>
      </c>
      <c r="W58" s="48">
        <v>20.666666666666668</v>
      </c>
      <c r="X58" s="58">
        <f t="shared" si="4"/>
        <v>4.838709677419355</v>
      </c>
      <c r="Y58" s="6">
        <v>0</v>
      </c>
      <c r="Z58" s="6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0</v>
      </c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47">
        <f t="shared" si="11"/>
        <v>0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1</v>
      </c>
      <c r="BE58" s="14">
        <f t="shared" si="14"/>
        <v>0</v>
      </c>
      <c r="BF58" s="14">
        <f t="shared" si="15"/>
        <v>0</v>
      </c>
      <c r="BG58" s="14">
        <f t="shared" si="16"/>
        <v>0</v>
      </c>
      <c r="BH58" s="14">
        <f t="shared" si="17"/>
        <v>0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1</v>
      </c>
      <c r="BQ58" s="122">
        <f t="shared" si="8"/>
        <v>4.838709677419355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47">
        <f t="shared" si="9"/>
        <v>2</v>
      </c>
      <c r="W59" s="48">
        <v>27</v>
      </c>
      <c r="X59" s="58">
        <f t="shared" si="4"/>
        <v>7.4074074074074066</v>
      </c>
      <c r="Y59" s="6">
        <v>0</v>
      </c>
      <c r="Z59" s="6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0</v>
      </c>
      <c r="BF59" s="14">
        <f t="shared" si="15"/>
        <v>0</v>
      </c>
      <c r="BG59" s="14">
        <f t="shared" si="16"/>
        <v>0</v>
      </c>
      <c r="BH59" s="14">
        <f t="shared" si="17"/>
        <v>0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2</v>
      </c>
      <c r="BQ59" s="122">
        <f t="shared" si="8"/>
        <v>7.3170731707317085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47">
        <f t="shared" si="9"/>
        <v>1</v>
      </c>
      <c r="W60" s="48">
        <v>10</v>
      </c>
      <c r="X60" s="58">
        <f t="shared" si="4"/>
        <v>10</v>
      </c>
      <c r="Y60" s="6">
        <v>0</v>
      </c>
      <c r="Z60" s="6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0</v>
      </c>
      <c r="BF60" s="14">
        <f t="shared" si="15"/>
        <v>0</v>
      </c>
      <c r="BG60" s="14">
        <f t="shared" si="16"/>
        <v>0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1</v>
      </c>
      <c r="BQ60" s="122">
        <f t="shared" si="8"/>
        <v>10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3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47">
        <f t="shared" si="9"/>
        <v>8</v>
      </c>
      <c r="W61" s="48">
        <v>43</v>
      </c>
      <c r="X61" s="58">
        <f t="shared" si="4"/>
        <v>18.604651162790699</v>
      </c>
      <c r="Y61" s="6">
        <v>0</v>
      </c>
      <c r="Z61" s="6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0</v>
      </c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47">
        <f t="shared" si="11"/>
        <v>0</v>
      </c>
      <c r="BA61" s="48">
        <v>1</v>
      </c>
      <c r="BB61" s="58">
        <f t="shared" si="6"/>
        <v>0</v>
      </c>
      <c r="BC61" s="14">
        <f t="shared" si="12"/>
        <v>5</v>
      </c>
      <c r="BD61" s="14">
        <f t="shared" si="13"/>
        <v>3</v>
      </c>
      <c r="BE61" s="14">
        <f t="shared" si="14"/>
        <v>0</v>
      </c>
      <c r="BF61" s="14">
        <f t="shared" si="15"/>
        <v>0</v>
      </c>
      <c r="BG61" s="14">
        <f t="shared" si="16"/>
        <v>0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8</v>
      </c>
      <c r="BQ61" s="122">
        <f t="shared" si="8"/>
        <v>18.045112781954884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47">
        <f t="shared" si="9"/>
        <v>14</v>
      </c>
      <c r="W62" s="48">
        <v>88</v>
      </c>
      <c r="X62" s="58">
        <f t="shared" si="4"/>
        <v>15.909090909090908</v>
      </c>
      <c r="Y62" s="6">
        <v>0</v>
      </c>
      <c r="Z62" s="6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47">
        <f t="shared" si="10"/>
        <v>0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0</v>
      </c>
      <c r="BF62" s="14">
        <f t="shared" si="15"/>
        <v>0</v>
      </c>
      <c r="BG62" s="14">
        <f t="shared" si="16"/>
        <v>0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14</v>
      </c>
      <c r="BQ62" s="122">
        <f t="shared" si="8"/>
        <v>15.909090909090908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2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47">
        <f t="shared" si="9"/>
        <v>4</v>
      </c>
      <c r="W63" s="48">
        <v>25</v>
      </c>
      <c r="X63" s="58">
        <f t="shared" si="4"/>
        <v>16</v>
      </c>
      <c r="Y63" s="6">
        <v>0</v>
      </c>
      <c r="Z63" s="6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47">
        <f t="shared" si="11"/>
        <v>0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2</v>
      </c>
      <c r="BE63" s="14">
        <f t="shared" si="14"/>
        <v>0</v>
      </c>
      <c r="BF63" s="14">
        <f t="shared" si="15"/>
        <v>0</v>
      </c>
      <c r="BG63" s="14">
        <f t="shared" si="16"/>
        <v>0</v>
      </c>
      <c r="BH63" s="14">
        <f t="shared" si="17"/>
        <v>0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4</v>
      </c>
      <c r="BQ63" s="122">
        <f t="shared" si="8"/>
        <v>16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47">
        <f t="shared" si="9"/>
        <v>1</v>
      </c>
      <c r="W64" s="48">
        <v>18</v>
      </c>
      <c r="X64" s="58">
        <f t="shared" si="4"/>
        <v>5.5555555555555554</v>
      </c>
      <c r="Y64" s="6">
        <v>0</v>
      </c>
      <c r="Z64" s="6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0</v>
      </c>
      <c r="BG64" s="14">
        <f t="shared" si="16"/>
        <v>0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1</v>
      </c>
      <c r="BQ64" s="122">
        <f t="shared" si="8"/>
        <v>5.5555555555555554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7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47">
        <f t="shared" si="9"/>
        <v>19</v>
      </c>
      <c r="W65" s="48">
        <v>228.66666666666666</v>
      </c>
      <c r="X65" s="58">
        <f t="shared" si="4"/>
        <v>8.3090379008746353</v>
      </c>
      <c r="Y65" s="6">
        <v>0</v>
      </c>
      <c r="Z65" s="6">
        <v>1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47">
        <f t="shared" si="10"/>
        <v>1</v>
      </c>
      <c r="AL65" s="48">
        <v>25.666666666666668</v>
      </c>
      <c r="AM65" s="58">
        <f t="shared" si="5"/>
        <v>3.8961038961038961</v>
      </c>
      <c r="AN65" s="6">
        <v>0</v>
      </c>
      <c r="AO65" s="6">
        <v>0</v>
      </c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8</v>
      </c>
      <c r="BE65" s="14">
        <f t="shared" si="14"/>
        <v>0</v>
      </c>
      <c r="BF65" s="14">
        <f t="shared" si="15"/>
        <v>0</v>
      </c>
      <c r="BG65" s="14">
        <f t="shared" si="16"/>
        <v>0</v>
      </c>
      <c r="BH65" s="14">
        <f t="shared" si="17"/>
        <v>0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20</v>
      </c>
      <c r="BQ65" s="122">
        <f t="shared" si="8"/>
        <v>7.8636959370904327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19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47">
        <f t="shared" si="9"/>
        <v>25</v>
      </c>
      <c r="W67" s="48">
        <v>76.333333333333329</v>
      </c>
      <c r="X67" s="58">
        <f t="shared" si="4"/>
        <v>32.751091703056773</v>
      </c>
      <c r="Y67" s="6">
        <v>0</v>
      </c>
      <c r="Z67" s="6">
        <v>0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19</v>
      </c>
      <c r="BE67" s="14">
        <f t="shared" si="14"/>
        <v>0</v>
      </c>
      <c r="BF67" s="14">
        <f t="shared" si="15"/>
        <v>0</v>
      </c>
      <c r="BG67" s="14">
        <f t="shared" si="16"/>
        <v>0</v>
      </c>
      <c r="BH67" s="14">
        <f t="shared" si="17"/>
        <v>0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25</v>
      </c>
      <c r="BQ67" s="122">
        <f t="shared" si="8"/>
        <v>32.751091703056773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47">
        <f t="shared" si="9"/>
        <v>17</v>
      </c>
      <c r="W68" s="48">
        <v>127.33333333333333</v>
      </c>
      <c r="X68" s="58">
        <f t="shared" si="4"/>
        <v>13.350785340314136</v>
      </c>
      <c r="Y68" s="6">
        <v>0</v>
      </c>
      <c r="Z68" s="6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0</v>
      </c>
      <c r="BF68" s="14">
        <f t="shared" si="15"/>
        <v>0</v>
      </c>
      <c r="BG68" s="14">
        <f t="shared" si="16"/>
        <v>0</v>
      </c>
      <c r="BH68" s="14">
        <f t="shared" si="17"/>
        <v>0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17</v>
      </c>
      <c r="BQ68" s="122">
        <f t="shared" si="8"/>
        <v>13.315926892950392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/>
      <c r="M69" s="6"/>
      <c r="N69" s="6"/>
      <c r="O69" s="6"/>
      <c r="P69" s="6"/>
      <c r="Q69" s="6"/>
      <c r="R69" s="6"/>
      <c r="S69" s="6"/>
      <c r="T69" s="6"/>
      <c r="U69" s="6"/>
      <c r="V69" s="47">
        <f t="shared" si="9"/>
        <v>35</v>
      </c>
      <c r="W69" s="48">
        <v>107.33333333333333</v>
      </c>
      <c r="X69" s="58">
        <f t="shared" si="4"/>
        <v>32.608695652173914</v>
      </c>
      <c r="Y69" s="6">
        <v>1</v>
      </c>
      <c r="Z69" s="6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0</v>
      </c>
      <c r="BF69" s="14">
        <f t="shared" si="15"/>
        <v>0</v>
      </c>
      <c r="BG69" s="14">
        <f t="shared" si="16"/>
        <v>0</v>
      </c>
      <c r="BH69" s="14">
        <f t="shared" si="17"/>
        <v>0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36</v>
      </c>
      <c r="BQ69" s="122">
        <f t="shared" si="8"/>
        <v>33.230769230769234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47">
        <f t="shared" si="9"/>
        <v>8</v>
      </c>
      <c r="W70" s="48">
        <v>220</v>
      </c>
      <c r="X70" s="58">
        <f t="shared" ref="X70:X133" si="26">IFERROR(V70/W70,0)*100</f>
        <v>3.6363636363636362</v>
      </c>
      <c r="Y70" s="6">
        <v>0</v>
      </c>
      <c r="Z70" s="6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47">
        <f t="shared" si="10"/>
        <v>0</v>
      </c>
      <c r="AL70" s="48">
        <v>7.666666666666667</v>
      </c>
      <c r="AM70" s="58">
        <f t="shared" ref="AM70:AM133" si="27">IFERROR(AK70/AL70,0)*100</f>
        <v>0</v>
      </c>
      <c r="AN70" s="6">
        <v>0</v>
      </c>
      <c r="AO70" s="6">
        <v>0</v>
      </c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47">
        <f t="shared" si="11"/>
        <v>0</v>
      </c>
      <c r="BA70" s="48">
        <v>0.33333333333333331</v>
      </c>
      <c r="BB70" s="58">
        <f t="shared" ref="BB70:BB133" si="28">IFERROR(AZ70/BA70,0)*100</f>
        <v>0</v>
      </c>
      <c r="BC70" s="14">
        <f t="shared" si="12"/>
        <v>6</v>
      </c>
      <c r="BD70" s="14">
        <f t="shared" si="13"/>
        <v>2</v>
      </c>
      <c r="BE70" s="14">
        <f t="shared" si="14"/>
        <v>0</v>
      </c>
      <c r="BF70" s="14">
        <f t="shared" si="15"/>
        <v>0</v>
      </c>
      <c r="BG70" s="14">
        <f t="shared" si="16"/>
        <v>0</v>
      </c>
      <c r="BH70" s="14">
        <f t="shared" si="17"/>
        <v>0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8</v>
      </c>
      <c r="BQ70" s="122">
        <f t="shared" ref="BQ70:BQ133" si="29">IFERROR(BP70/BO70,0)*100</f>
        <v>3.5087719298245612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47">
        <f t="shared" ref="V71:V134" si="30">SUM(J71:U71)</f>
        <v>0</v>
      </c>
      <c r="W71" s="48">
        <v>15.666666666666666</v>
      </c>
      <c r="X71" s="58">
        <f t="shared" si="26"/>
        <v>0</v>
      </c>
      <c r="Y71" s="6">
        <v>0</v>
      </c>
      <c r="Z71" s="6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0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0</v>
      </c>
      <c r="BQ71" s="122">
        <f t="shared" si="29"/>
        <v>0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47">
        <f t="shared" si="30"/>
        <v>0</v>
      </c>
      <c r="W73" s="48">
        <v>16</v>
      </c>
      <c r="X73" s="58">
        <f t="shared" si="26"/>
        <v>0</v>
      </c>
      <c r="Y73" s="6">
        <v>0</v>
      </c>
      <c r="Z73" s="6">
        <v>0</v>
      </c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0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0</v>
      </c>
      <c r="BQ73" s="122">
        <f t="shared" si="29"/>
        <v>0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47">
        <f t="shared" si="30"/>
        <v>0</v>
      </c>
      <c r="W74" s="48">
        <v>11.666666666666666</v>
      </c>
      <c r="X74" s="58">
        <f t="shared" si="26"/>
        <v>0</v>
      </c>
      <c r="Y74" s="6">
        <v>0</v>
      </c>
      <c r="Z74" s="6">
        <v>0</v>
      </c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0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0</v>
      </c>
      <c r="BQ74" s="122">
        <f t="shared" si="29"/>
        <v>0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47">
        <f t="shared" si="30"/>
        <v>0</v>
      </c>
      <c r="W75" s="48">
        <v>34.333333333333336</v>
      </c>
      <c r="X75" s="58">
        <f t="shared" si="26"/>
        <v>0</v>
      </c>
      <c r="Y75" s="6">
        <v>0</v>
      </c>
      <c r="Z75" s="6">
        <v>0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47">
        <f t="shared" si="32"/>
        <v>0</v>
      </c>
      <c r="BA75" s="48">
        <v>0.66666666666666663</v>
      </c>
      <c r="BB75" s="58">
        <f t="shared" si="28"/>
        <v>0</v>
      </c>
      <c r="BC75" s="14">
        <f t="shared" si="33"/>
        <v>0</v>
      </c>
      <c r="BD75" s="14">
        <f t="shared" si="34"/>
        <v>0</v>
      </c>
      <c r="BE75" s="14">
        <f t="shared" si="35"/>
        <v>0</v>
      </c>
      <c r="BF75" s="14">
        <f t="shared" si="36"/>
        <v>0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0</v>
      </c>
      <c r="BQ75" s="122">
        <f t="shared" si="29"/>
        <v>0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47">
        <f t="shared" si="30"/>
        <v>2</v>
      </c>
      <c r="W76" s="48">
        <v>32.333333333333336</v>
      </c>
      <c r="X76" s="58">
        <f t="shared" si="26"/>
        <v>6.1855670103092777</v>
      </c>
      <c r="Y76" s="6">
        <v>0</v>
      </c>
      <c r="Z76" s="6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0</v>
      </c>
      <c r="BE76" s="14">
        <f t="shared" si="35"/>
        <v>0</v>
      </c>
      <c r="BF76" s="14">
        <f t="shared" si="36"/>
        <v>0</v>
      </c>
      <c r="BG76" s="14">
        <f t="shared" si="37"/>
        <v>0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2</v>
      </c>
      <c r="BQ76" s="122">
        <f t="shared" si="29"/>
        <v>6.0606060606060597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0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47">
        <f t="shared" si="30"/>
        <v>0</v>
      </c>
      <c r="W77" s="48">
        <v>19.333333333333332</v>
      </c>
      <c r="X77" s="58">
        <f t="shared" si="26"/>
        <v>0</v>
      </c>
      <c r="Y77" s="6">
        <v>0</v>
      </c>
      <c r="Z77" s="6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0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0</v>
      </c>
      <c r="BQ77" s="122">
        <f t="shared" si="29"/>
        <v>0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0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47">
        <f t="shared" si="30"/>
        <v>3</v>
      </c>
      <c r="W78" s="48">
        <v>42</v>
      </c>
      <c r="X78" s="58">
        <f t="shared" si="26"/>
        <v>7.1428571428571423</v>
      </c>
      <c r="Y78" s="6">
        <v>0</v>
      </c>
      <c r="Z78" s="6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0</v>
      </c>
      <c r="BE78" s="14">
        <f t="shared" si="35"/>
        <v>0</v>
      </c>
      <c r="BF78" s="14">
        <f t="shared" si="36"/>
        <v>0</v>
      </c>
      <c r="BG78" s="14">
        <f t="shared" si="37"/>
        <v>0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3</v>
      </c>
      <c r="BQ78" s="122">
        <f t="shared" si="29"/>
        <v>7.0866141732283463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47">
        <f t="shared" si="30"/>
        <v>4</v>
      </c>
      <c r="W79" s="48">
        <v>48.333333333333336</v>
      </c>
      <c r="X79" s="58">
        <f t="shared" si="26"/>
        <v>8.2758620689655178</v>
      </c>
      <c r="Y79" s="6">
        <v>0</v>
      </c>
      <c r="Z79" s="6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0</v>
      </c>
      <c r="BE79" s="14">
        <f t="shared" si="35"/>
        <v>0</v>
      </c>
      <c r="BF79" s="14">
        <f t="shared" si="36"/>
        <v>0</v>
      </c>
      <c r="BG79" s="14">
        <f t="shared" si="37"/>
        <v>0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4</v>
      </c>
      <c r="BQ79" s="122">
        <f t="shared" si="29"/>
        <v>7.8947368421052628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47">
        <f t="shared" si="30"/>
        <v>13</v>
      </c>
      <c r="W80" s="48">
        <v>27.333333333333332</v>
      </c>
      <c r="X80" s="58">
        <f t="shared" si="26"/>
        <v>47.560975609756099</v>
      </c>
      <c r="Y80" s="6">
        <v>1</v>
      </c>
      <c r="Z80" s="6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0</v>
      </c>
      <c r="BF80" s="14">
        <f t="shared" si="36"/>
        <v>0</v>
      </c>
      <c r="BG80" s="14">
        <f t="shared" si="37"/>
        <v>0</v>
      </c>
      <c r="BH80" s="14">
        <f t="shared" si="38"/>
        <v>0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14</v>
      </c>
      <c r="BQ80" s="122">
        <f t="shared" si="29"/>
        <v>47.191011235955052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4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47">
        <f t="shared" si="30"/>
        <v>10</v>
      </c>
      <c r="W81" s="48">
        <v>66.333333333333329</v>
      </c>
      <c r="X81" s="58">
        <f t="shared" si="26"/>
        <v>15.075376884422113</v>
      </c>
      <c r="Y81" s="6">
        <v>0</v>
      </c>
      <c r="Z81" s="6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47">
        <f t="shared" si="32"/>
        <v>0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4</v>
      </c>
      <c r="BE81" s="14">
        <f t="shared" si="35"/>
        <v>0</v>
      </c>
      <c r="BF81" s="14">
        <f t="shared" si="36"/>
        <v>0</v>
      </c>
      <c r="BG81" s="14">
        <f t="shared" si="37"/>
        <v>0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10</v>
      </c>
      <c r="BQ81" s="122">
        <f t="shared" si="29"/>
        <v>15.000000000000002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0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47">
        <f t="shared" si="30"/>
        <v>0</v>
      </c>
      <c r="W82" s="48">
        <v>34</v>
      </c>
      <c r="X82" s="58">
        <f t="shared" si="26"/>
        <v>0</v>
      </c>
      <c r="Y82" s="6">
        <v>0</v>
      </c>
      <c r="Z82" s="6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47">
        <f t="shared" si="31"/>
        <v>0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0</v>
      </c>
      <c r="BE82" s="14">
        <f t="shared" si="35"/>
        <v>0</v>
      </c>
      <c r="BF82" s="14">
        <f t="shared" si="36"/>
        <v>0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0</v>
      </c>
      <c r="BQ82" s="122">
        <f t="shared" si="29"/>
        <v>0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47">
        <f t="shared" si="30"/>
        <v>0</v>
      </c>
      <c r="W83" s="48">
        <v>7.333333333333333</v>
      </c>
      <c r="X83" s="58">
        <f t="shared" si="26"/>
        <v>0</v>
      </c>
      <c r="Y83" s="6">
        <v>0</v>
      </c>
      <c r="Z83" s="6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0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0</v>
      </c>
      <c r="BQ83" s="122">
        <f t="shared" si="29"/>
        <v>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/>
      <c r="M84" s="6"/>
      <c r="N84" s="6"/>
      <c r="O84" s="6"/>
      <c r="P84" s="6"/>
      <c r="Q84" s="6"/>
      <c r="R84" s="6"/>
      <c r="S84" s="6"/>
      <c r="T84" s="6"/>
      <c r="U84" s="6"/>
      <c r="V84" s="47">
        <f t="shared" si="30"/>
        <v>5</v>
      </c>
      <c r="W84" s="48">
        <v>45</v>
      </c>
      <c r="X84" s="58">
        <f t="shared" si="26"/>
        <v>11.111111111111111</v>
      </c>
      <c r="Y84" s="6">
        <v>0</v>
      </c>
      <c r="Z84" s="6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0</v>
      </c>
      <c r="BF84" s="14">
        <f t="shared" si="36"/>
        <v>0</v>
      </c>
      <c r="BG84" s="14">
        <f t="shared" si="37"/>
        <v>0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5</v>
      </c>
      <c r="BQ84" s="122">
        <f t="shared" si="29"/>
        <v>10.948905109489052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0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47">
        <f t="shared" si="30"/>
        <v>5</v>
      </c>
      <c r="W85" s="48">
        <v>51.333333333333336</v>
      </c>
      <c r="X85" s="58">
        <f t="shared" si="26"/>
        <v>9.7402597402597397</v>
      </c>
      <c r="Y85" s="6">
        <v>0</v>
      </c>
      <c r="Z85" s="6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0</v>
      </c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47">
        <f t="shared" si="32"/>
        <v>0</v>
      </c>
      <c r="BA85" s="48">
        <v>1.6666666666666667</v>
      </c>
      <c r="BB85" s="58">
        <f t="shared" si="28"/>
        <v>0</v>
      </c>
      <c r="BC85" s="14">
        <f t="shared" si="33"/>
        <v>5</v>
      </c>
      <c r="BD85" s="14">
        <f t="shared" si="34"/>
        <v>0</v>
      </c>
      <c r="BE85" s="14">
        <f t="shared" si="35"/>
        <v>0</v>
      </c>
      <c r="BF85" s="14">
        <f t="shared" si="36"/>
        <v>0</v>
      </c>
      <c r="BG85" s="14">
        <f t="shared" si="37"/>
        <v>0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5</v>
      </c>
      <c r="BQ85" s="122">
        <f t="shared" si="29"/>
        <v>9.2592592592592595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0</v>
      </c>
      <c r="L86" s="6"/>
      <c r="M86" s="6"/>
      <c r="N86" s="6"/>
      <c r="O86" s="6"/>
      <c r="P86" s="6"/>
      <c r="Q86" s="6"/>
      <c r="R86" s="6"/>
      <c r="S86" s="6"/>
      <c r="T86" s="6"/>
      <c r="U86" s="6"/>
      <c r="V86" s="47">
        <f t="shared" si="30"/>
        <v>5</v>
      </c>
      <c r="W86" s="48">
        <v>103.66666666666667</v>
      </c>
      <c r="X86" s="58">
        <f t="shared" si="26"/>
        <v>4.823151125401929</v>
      </c>
      <c r="Y86" s="6">
        <v>0</v>
      </c>
      <c r="Z86" s="6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0</v>
      </c>
      <c r="BE86" s="14">
        <f t="shared" si="35"/>
        <v>0</v>
      </c>
      <c r="BF86" s="14">
        <f t="shared" si="36"/>
        <v>0</v>
      </c>
      <c r="BG86" s="14">
        <f t="shared" si="37"/>
        <v>0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5</v>
      </c>
      <c r="BQ86" s="122">
        <f t="shared" si="29"/>
        <v>4.658385093167702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0</v>
      </c>
      <c r="L87" s="6"/>
      <c r="M87" s="6"/>
      <c r="N87" s="6"/>
      <c r="O87" s="6"/>
      <c r="P87" s="6"/>
      <c r="Q87" s="6"/>
      <c r="R87" s="6"/>
      <c r="S87" s="6"/>
      <c r="T87" s="6"/>
      <c r="U87" s="6"/>
      <c r="V87" s="47">
        <f t="shared" si="30"/>
        <v>2</v>
      </c>
      <c r="W87" s="48">
        <v>86.333333333333329</v>
      </c>
      <c r="X87" s="58">
        <f t="shared" si="26"/>
        <v>2.3166023166023169</v>
      </c>
      <c r="Y87" s="6">
        <v>0</v>
      </c>
      <c r="Z87" s="6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0</v>
      </c>
      <c r="BE87" s="14">
        <f t="shared" si="35"/>
        <v>0</v>
      </c>
      <c r="BF87" s="14">
        <f t="shared" si="36"/>
        <v>0</v>
      </c>
      <c r="BG87" s="14">
        <f t="shared" si="37"/>
        <v>0</v>
      </c>
      <c r="BH87" s="14">
        <f t="shared" si="38"/>
        <v>0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2</v>
      </c>
      <c r="BQ87" s="122">
        <f t="shared" si="29"/>
        <v>2.3076923076923079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0</v>
      </c>
      <c r="L88" s="6"/>
      <c r="M88" s="6"/>
      <c r="N88" s="6"/>
      <c r="O88" s="6"/>
      <c r="P88" s="6"/>
      <c r="Q88" s="6"/>
      <c r="R88" s="6"/>
      <c r="S88" s="6"/>
      <c r="T88" s="6"/>
      <c r="U88" s="6"/>
      <c r="V88" s="47">
        <f t="shared" si="30"/>
        <v>4</v>
      </c>
      <c r="W88" s="48">
        <v>113</v>
      </c>
      <c r="X88" s="58">
        <f t="shared" si="26"/>
        <v>3.5398230088495577</v>
      </c>
      <c r="Y88" s="6">
        <v>0</v>
      </c>
      <c r="Z88" s="6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0</v>
      </c>
      <c r="BE88" s="14">
        <f t="shared" si="35"/>
        <v>0</v>
      </c>
      <c r="BF88" s="14">
        <f t="shared" si="36"/>
        <v>0</v>
      </c>
      <c r="BG88" s="14">
        <f t="shared" si="37"/>
        <v>0</v>
      </c>
      <c r="BH88" s="14">
        <f t="shared" si="38"/>
        <v>0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4</v>
      </c>
      <c r="BQ88" s="122">
        <f t="shared" si="29"/>
        <v>3.5294117647058822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9</v>
      </c>
      <c r="K89" s="6">
        <v>2</v>
      </c>
      <c r="L89" s="6"/>
      <c r="M89" s="6"/>
      <c r="N89" s="6"/>
      <c r="O89" s="6"/>
      <c r="P89" s="6"/>
      <c r="Q89" s="6"/>
      <c r="R89" s="6"/>
      <c r="S89" s="6"/>
      <c r="T89" s="6"/>
      <c r="U89" s="6"/>
      <c r="V89" s="47">
        <f t="shared" si="30"/>
        <v>11</v>
      </c>
      <c r="W89" s="48">
        <v>199.33333333333334</v>
      </c>
      <c r="X89" s="58">
        <f t="shared" si="26"/>
        <v>5.5183946488294309</v>
      </c>
      <c r="Y89" s="6">
        <v>1</v>
      </c>
      <c r="Z89" s="6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47">
        <f t="shared" si="31"/>
        <v>1</v>
      </c>
      <c r="AL89" s="48">
        <v>0.66666666666666663</v>
      </c>
      <c r="AM89" s="58">
        <f t="shared" si="27"/>
        <v>150</v>
      </c>
      <c r="AN89" s="6">
        <v>0</v>
      </c>
      <c r="AO89" s="6">
        <v>0</v>
      </c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10</v>
      </c>
      <c r="BD89" s="14">
        <f t="shared" si="34"/>
        <v>2</v>
      </c>
      <c r="BE89" s="14">
        <f t="shared" si="35"/>
        <v>0</v>
      </c>
      <c r="BF89" s="14">
        <f t="shared" si="36"/>
        <v>0</v>
      </c>
      <c r="BG89" s="14">
        <f t="shared" si="37"/>
        <v>0</v>
      </c>
      <c r="BH89" s="14">
        <f t="shared" si="38"/>
        <v>0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12</v>
      </c>
      <c r="BQ89" s="122">
        <f t="shared" si="29"/>
        <v>5.9900166389351073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2</v>
      </c>
      <c r="L90" s="6"/>
      <c r="M90" s="6"/>
      <c r="N90" s="6"/>
      <c r="O90" s="6"/>
      <c r="P90" s="6"/>
      <c r="Q90" s="6"/>
      <c r="R90" s="6"/>
      <c r="S90" s="6"/>
      <c r="T90" s="6"/>
      <c r="U90" s="6"/>
      <c r="V90" s="47">
        <f t="shared" si="30"/>
        <v>5</v>
      </c>
      <c r="W90" s="48">
        <v>78</v>
      </c>
      <c r="X90" s="58">
        <f t="shared" si="26"/>
        <v>6.4102564102564097</v>
      </c>
      <c r="Y90" s="6">
        <v>0</v>
      </c>
      <c r="Z90" s="6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2</v>
      </c>
      <c r="BE90" s="14">
        <f t="shared" si="35"/>
        <v>0</v>
      </c>
      <c r="BF90" s="14">
        <f t="shared" si="36"/>
        <v>0</v>
      </c>
      <c r="BG90" s="14">
        <f t="shared" si="37"/>
        <v>0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5</v>
      </c>
      <c r="BQ90" s="122">
        <f t="shared" si="29"/>
        <v>6.3829787234042561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0</v>
      </c>
      <c r="L91" s="6"/>
      <c r="M91" s="6"/>
      <c r="N91" s="6"/>
      <c r="O91" s="6"/>
      <c r="P91" s="6"/>
      <c r="Q91" s="6"/>
      <c r="R91" s="6"/>
      <c r="S91" s="6"/>
      <c r="T91" s="6"/>
      <c r="U91" s="6"/>
      <c r="V91" s="47">
        <f t="shared" si="30"/>
        <v>1</v>
      </c>
      <c r="W91" s="48">
        <v>33</v>
      </c>
      <c r="X91" s="58">
        <f t="shared" si="26"/>
        <v>3.0303030303030303</v>
      </c>
      <c r="Y91" s="6">
        <v>0</v>
      </c>
      <c r="Z91" s="6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0</v>
      </c>
      <c r="BE91" s="14">
        <f t="shared" si="35"/>
        <v>0</v>
      </c>
      <c r="BF91" s="14">
        <f t="shared" si="36"/>
        <v>0</v>
      </c>
      <c r="BG91" s="14">
        <f t="shared" si="37"/>
        <v>0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1</v>
      </c>
      <c r="BQ91" s="122">
        <f t="shared" si="29"/>
        <v>3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0</v>
      </c>
      <c r="K92" s="6">
        <v>2</v>
      </c>
      <c r="L92" s="6"/>
      <c r="M92" s="6"/>
      <c r="N92" s="6"/>
      <c r="O92" s="6"/>
      <c r="P92" s="6"/>
      <c r="Q92" s="6"/>
      <c r="R92" s="6"/>
      <c r="S92" s="6"/>
      <c r="T92" s="6"/>
      <c r="U92" s="6"/>
      <c r="V92" s="47">
        <f t="shared" si="30"/>
        <v>2</v>
      </c>
      <c r="W92" s="48">
        <v>36.666666666666664</v>
      </c>
      <c r="X92" s="58">
        <f t="shared" si="26"/>
        <v>5.454545454545455</v>
      </c>
      <c r="Y92" s="6">
        <v>0</v>
      </c>
      <c r="Z92" s="6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0</v>
      </c>
      <c r="BD92" s="14">
        <f t="shared" si="34"/>
        <v>2</v>
      </c>
      <c r="BE92" s="14">
        <f t="shared" si="35"/>
        <v>0</v>
      </c>
      <c r="BF92" s="14">
        <f t="shared" si="36"/>
        <v>0</v>
      </c>
      <c r="BG92" s="14">
        <f t="shared" si="37"/>
        <v>0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2</v>
      </c>
      <c r="BQ92" s="122">
        <f t="shared" si="29"/>
        <v>5.454545454545455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0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47">
        <f t="shared" si="30"/>
        <v>0</v>
      </c>
      <c r="W93" s="48">
        <v>33.333333333333336</v>
      </c>
      <c r="X93" s="58">
        <f t="shared" si="26"/>
        <v>0</v>
      </c>
      <c r="Y93" s="6">
        <v>0</v>
      </c>
      <c r="Z93" s="6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0</v>
      </c>
      <c r="BE93" s="14">
        <f t="shared" si="35"/>
        <v>0</v>
      </c>
      <c r="BF93" s="14">
        <f t="shared" si="36"/>
        <v>0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0</v>
      </c>
      <c r="BQ93" s="122">
        <f t="shared" si="29"/>
        <v>0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1</v>
      </c>
      <c r="K94" s="6">
        <v>0</v>
      </c>
      <c r="L94" s="6"/>
      <c r="M94" s="6"/>
      <c r="N94" s="6"/>
      <c r="O94" s="6"/>
      <c r="P94" s="6"/>
      <c r="Q94" s="6"/>
      <c r="R94" s="6"/>
      <c r="S94" s="6"/>
      <c r="T94" s="6"/>
      <c r="U94" s="6"/>
      <c r="V94" s="47">
        <f t="shared" si="30"/>
        <v>1</v>
      </c>
      <c r="W94" s="48">
        <v>42</v>
      </c>
      <c r="X94" s="58">
        <f t="shared" si="26"/>
        <v>2.3809523809523809</v>
      </c>
      <c r="Y94" s="6">
        <v>0</v>
      </c>
      <c r="Z94" s="6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1</v>
      </c>
      <c r="BD94" s="14">
        <f t="shared" si="34"/>
        <v>0</v>
      </c>
      <c r="BE94" s="14">
        <f t="shared" si="35"/>
        <v>0</v>
      </c>
      <c r="BF94" s="14">
        <f t="shared" si="36"/>
        <v>0</v>
      </c>
      <c r="BG94" s="14">
        <f t="shared" si="37"/>
        <v>0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</v>
      </c>
      <c r="BQ94" s="122">
        <f t="shared" si="29"/>
        <v>2.3809523809523809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0</v>
      </c>
      <c r="L95" s="6"/>
      <c r="M95" s="6"/>
      <c r="N95" s="6"/>
      <c r="O95" s="6"/>
      <c r="P95" s="6"/>
      <c r="Q95" s="6"/>
      <c r="R95" s="6"/>
      <c r="S95" s="6"/>
      <c r="T95" s="6"/>
      <c r="U95" s="6"/>
      <c r="V95" s="47">
        <f t="shared" si="30"/>
        <v>5</v>
      </c>
      <c r="W95" s="48">
        <v>57</v>
      </c>
      <c r="X95" s="58">
        <f t="shared" si="26"/>
        <v>8.7719298245614024</v>
      </c>
      <c r="Y95" s="6">
        <v>0</v>
      </c>
      <c r="Z95" s="6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0</v>
      </c>
      <c r="BE95" s="14">
        <f t="shared" si="35"/>
        <v>0</v>
      </c>
      <c r="BF95" s="14">
        <f t="shared" si="36"/>
        <v>0</v>
      </c>
      <c r="BG95" s="14">
        <f t="shared" si="37"/>
        <v>0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6</v>
      </c>
      <c r="BQ95" s="122">
        <f t="shared" si="29"/>
        <v>10.465116279069766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0</v>
      </c>
      <c r="L96" s="6"/>
      <c r="M96" s="6"/>
      <c r="N96" s="6"/>
      <c r="O96" s="6"/>
      <c r="P96" s="6"/>
      <c r="Q96" s="6"/>
      <c r="R96" s="6"/>
      <c r="S96" s="6"/>
      <c r="T96" s="6"/>
      <c r="U96" s="6"/>
      <c r="V96" s="47">
        <f t="shared" si="30"/>
        <v>1</v>
      </c>
      <c r="W96" s="48">
        <v>30.333333333333332</v>
      </c>
      <c r="X96" s="58">
        <f t="shared" si="26"/>
        <v>3.296703296703297</v>
      </c>
      <c r="Y96" s="6">
        <v>0</v>
      </c>
      <c r="Z96" s="6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0</v>
      </c>
      <c r="BE96" s="14">
        <f t="shared" si="35"/>
        <v>0</v>
      </c>
      <c r="BF96" s="14">
        <f t="shared" si="36"/>
        <v>0</v>
      </c>
      <c r="BG96" s="14">
        <f t="shared" si="37"/>
        <v>0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</v>
      </c>
      <c r="BQ96" s="122">
        <f t="shared" si="29"/>
        <v>3.191489361702128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0</v>
      </c>
      <c r="L97" s="6"/>
      <c r="M97" s="6"/>
      <c r="N97" s="6"/>
      <c r="O97" s="6"/>
      <c r="P97" s="6"/>
      <c r="Q97" s="6"/>
      <c r="R97" s="6"/>
      <c r="S97" s="6"/>
      <c r="T97" s="6"/>
      <c r="U97" s="6"/>
      <c r="V97" s="47">
        <f t="shared" si="30"/>
        <v>3</v>
      </c>
      <c r="W97" s="48">
        <v>98.666666666666671</v>
      </c>
      <c r="X97" s="58">
        <f t="shared" si="26"/>
        <v>3.0405405405405403</v>
      </c>
      <c r="Y97" s="6">
        <v>0</v>
      </c>
      <c r="Z97" s="6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0</v>
      </c>
      <c r="BE97" s="14">
        <f t="shared" si="35"/>
        <v>0</v>
      </c>
      <c r="BF97" s="14">
        <f t="shared" si="36"/>
        <v>0</v>
      </c>
      <c r="BG97" s="14">
        <f t="shared" si="37"/>
        <v>0</v>
      </c>
      <c r="BH97" s="14">
        <f t="shared" si="38"/>
        <v>0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3</v>
      </c>
      <c r="BQ97" s="122">
        <f t="shared" si="29"/>
        <v>2.9702970297029703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2</v>
      </c>
      <c r="L98" s="6"/>
      <c r="M98" s="6"/>
      <c r="N98" s="6"/>
      <c r="O98" s="6"/>
      <c r="P98" s="6"/>
      <c r="Q98" s="6"/>
      <c r="R98" s="6"/>
      <c r="S98" s="6"/>
      <c r="T98" s="6"/>
      <c r="U98" s="6"/>
      <c r="V98" s="47">
        <f t="shared" si="30"/>
        <v>15</v>
      </c>
      <c r="W98" s="48">
        <v>132.33333333333334</v>
      </c>
      <c r="X98" s="58">
        <f t="shared" si="26"/>
        <v>11.335012594458437</v>
      </c>
      <c r="Y98" s="6">
        <v>0</v>
      </c>
      <c r="Z98" s="6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2</v>
      </c>
      <c r="BE98" s="14">
        <f t="shared" si="35"/>
        <v>0</v>
      </c>
      <c r="BF98" s="14">
        <f t="shared" si="36"/>
        <v>0</v>
      </c>
      <c r="BG98" s="14">
        <f t="shared" si="37"/>
        <v>0</v>
      </c>
      <c r="BH98" s="14">
        <f t="shared" si="38"/>
        <v>0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15</v>
      </c>
      <c r="BQ98" s="122">
        <f t="shared" si="29"/>
        <v>11.306532663316581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0</v>
      </c>
      <c r="L99" s="6"/>
      <c r="M99" s="6"/>
      <c r="N99" s="6"/>
      <c r="O99" s="6"/>
      <c r="P99" s="6"/>
      <c r="Q99" s="6"/>
      <c r="R99" s="6"/>
      <c r="S99" s="6"/>
      <c r="T99" s="6"/>
      <c r="U99" s="6"/>
      <c r="V99" s="47">
        <f t="shared" si="30"/>
        <v>18</v>
      </c>
      <c r="W99" s="48">
        <v>169.66666666666666</v>
      </c>
      <c r="X99" s="58">
        <f t="shared" si="26"/>
        <v>10.609037328094303</v>
      </c>
      <c r="Y99" s="6">
        <v>0</v>
      </c>
      <c r="Z99" s="6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0</v>
      </c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47">
        <f t="shared" si="32"/>
        <v>4</v>
      </c>
      <c r="BA99" s="48">
        <v>15</v>
      </c>
      <c r="BB99" s="58">
        <f t="shared" si="28"/>
        <v>26.666666666666668</v>
      </c>
      <c r="BC99" s="14">
        <f t="shared" si="33"/>
        <v>22</v>
      </c>
      <c r="BD99" s="14">
        <f t="shared" si="34"/>
        <v>0</v>
      </c>
      <c r="BE99" s="14">
        <f t="shared" si="35"/>
        <v>0</v>
      </c>
      <c r="BF99" s="14">
        <f t="shared" si="36"/>
        <v>0</v>
      </c>
      <c r="BG99" s="14">
        <f t="shared" si="37"/>
        <v>0</v>
      </c>
      <c r="BH99" s="14">
        <f t="shared" si="38"/>
        <v>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22</v>
      </c>
      <c r="BQ99" s="122">
        <f t="shared" si="29"/>
        <v>11.913357400722022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0</v>
      </c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47">
        <f t="shared" si="30"/>
        <v>0</v>
      </c>
      <c r="W100" s="48">
        <v>96.333333333333329</v>
      </c>
      <c r="X100" s="58">
        <f t="shared" si="26"/>
        <v>0</v>
      </c>
      <c r="Y100" s="6">
        <v>0</v>
      </c>
      <c r="Z100" s="6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47">
        <f t="shared" si="32"/>
        <v>0</v>
      </c>
      <c r="BA100" s="48">
        <v>6.333333333333333</v>
      </c>
      <c r="BB100" s="58">
        <f t="shared" si="28"/>
        <v>0</v>
      </c>
      <c r="BC100" s="14">
        <f t="shared" si="33"/>
        <v>0</v>
      </c>
      <c r="BD100" s="14">
        <f t="shared" si="34"/>
        <v>0</v>
      </c>
      <c r="BE100" s="14">
        <f t="shared" si="35"/>
        <v>0</v>
      </c>
      <c r="BF100" s="14">
        <f t="shared" si="36"/>
        <v>0</v>
      </c>
      <c r="BG100" s="14">
        <f t="shared" si="37"/>
        <v>0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0</v>
      </c>
      <c r="BQ100" s="122">
        <f t="shared" si="29"/>
        <v>0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47">
        <f t="shared" si="30"/>
        <v>0</v>
      </c>
      <c r="W101" s="48">
        <v>31.333333333333332</v>
      </c>
      <c r="X101" s="58">
        <f t="shared" si="26"/>
        <v>0</v>
      </c>
      <c r="Y101" s="6">
        <v>0</v>
      </c>
      <c r="Z101" s="6">
        <v>0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0</v>
      </c>
      <c r="BF101" s="14">
        <f t="shared" si="36"/>
        <v>0</v>
      </c>
      <c r="BG101" s="14">
        <f t="shared" si="37"/>
        <v>0</v>
      </c>
      <c r="BH101" s="14">
        <f t="shared" si="38"/>
        <v>0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0</v>
      </c>
      <c r="BQ101" s="122">
        <f t="shared" si="29"/>
        <v>0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47">
        <f t="shared" si="30"/>
        <v>3</v>
      </c>
      <c r="W102" s="48">
        <v>32</v>
      </c>
      <c r="X102" s="58">
        <f t="shared" si="26"/>
        <v>9.375</v>
      </c>
      <c r="Y102" s="6">
        <v>0</v>
      </c>
      <c r="Z102" s="6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47">
        <f t="shared" si="32"/>
        <v>0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0</v>
      </c>
      <c r="BF102" s="14">
        <f t="shared" si="36"/>
        <v>0</v>
      </c>
      <c r="BG102" s="14">
        <f t="shared" si="37"/>
        <v>0</v>
      </c>
      <c r="BH102" s="14">
        <f t="shared" si="38"/>
        <v>0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3</v>
      </c>
      <c r="BQ102" s="122">
        <f t="shared" si="29"/>
        <v>9.2783505154639165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2</v>
      </c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47">
        <f t="shared" si="30"/>
        <v>5</v>
      </c>
      <c r="W103" s="48">
        <v>57</v>
      </c>
      <c r="X103" s="58">
        <f t="shared" si="26"/>
        <v>8.7719298245614024</v>
      </c>
      <c r="Y103" s="6">
        <v>2</v>
      </c>
      <c r="Z103" s="6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2</v>
      </c>
      <c r="BE103" s="14">
        <f t="shared" si="35"/>
        <v>0</v>
      </c>
      <c r="BF103" s="14">
        <f t="shared" si="36"/>
        <v>0</v>
      </c>
      <c r="BG103" s="14">
        <f t="shared" si="37"/>
        <v>0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7</v>
      </c>
      <c r="BQ103" s="122">
        <f t="shared" si="29"/>
        <v>11.538461538461538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47">
        <f t="shared" si="30"/>
        <v>0</v>
      </c>
      <c r="W104" s="48">
        <v>25</v>
      </c>
      <c r="X104" s="58">
        <f t="shared" si="26"/>
        <v>0</v>
      </c>
      <c r="Y104" s="6">
        <v>0</v>
      </c>
      <c r="Z104" s="6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47">
        <f t="shared" si="31"/>
        <v>0</v>
      </c>
      <c r="AL104" s="48">
        <v>5.333333333333333</v>
      </c>
      <c r="AM104" s="58">
        <f t="shared" si="27"/>
        <v>0</v>
      </c>
      <c r="AN104" s="6">
        <v>0</v>
      </c>
      <c r="AO104" s="6">
        <v>0</v>
      </c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0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0</v>
      </c>
      <c r="BQ104" s="122">
        <f t="shared" si="29"/>
        <v>0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4</v>
      </c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47">
        <f t="shared" si="30"/>
        <v>5</v>
      </c>
      <c r="W105" s="48">
        <v>28.333333333333332</v>
      </c>
      <c r="X105" s="58">
        <f t="shared" si="26"/>
        <v>17.647058823529413</v>
      </c>
      <c r="Y105" s="6">
        <v>0</v>
      </c>
      <c r="Z105" s="6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4</v>
      </c>
      <c r="BE105" s="14">
        <f t="shared" si="35"/>
        <v>0</v>
      </c>
      <c r="BF105" s="14">
        <f t="shared" si="36"/>
        <v>0</v>
      </c>
      <c r="BG105" s="14">
        <f t="shared" si="37"/>
        <v>0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5</v>
      </c>
      <c r="BQ105" s="122">
        <f t="shared" si="29"/>
        <v>17.647058823529413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3</v>
      </c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47">
        <f t="shared" si="30"/>
        <v>12</v>
      </c>
      <c r="W106" s="48">
        <v>84</v>
      </c>
      <c r="X106" s="58">
        <f t="shared" si="26"/>
        <v>14.285714285714285</v>
      </c>
      <c r="Y106" s="6">
        <v>0</v>
      </c>
      <c r="Z106" s="6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3</v>
      </c>
      <c r="BE106" s="14">
        <f t="shared" si="35"/>
        <v>0</v>
      </c>
      <c r="BF106" s="14">
        <f t="shared" si="36"/>
        <v>0</v>
      </c>
      <c r="BG106" s="14">
        <f t="shared" si="37"/>
        <v>0</v>
      </c>
      <c r="BH106" s="14">
        <f t="shared" si="38"/>
        <v>0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12</v>
      </c>
      <c r="BQ106" s="122">
        <f t="shared" si="29"/>
        <v>14.117647058823529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0</v>
      </c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47">
        <f t="shared" si="30"/>
        <v>2</v>
      </c>
      <c r="W107" s="48">
        <v>72.666666666666671</v>
      </c>
      <c r="X107" s="58">
        <f t="shared" si="26"/>
        <v>2.7522935779816513</v>
      </c>
      <c r="Y107" s="6">
        <v>0</v>
      </c>
      <c r="Z107" s="6">
        <v>0</v>
      </c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0</v>
      </c>
      <c r="BE107" s="14">
        <f t="shared" si="35"/>
        <v>0</v>
      </c>
      <c r="BF107" s="14">
        <f t="shared" si="36"/>
        <v>0</v>
      </c>
      <c r="BG107" s="14">
        <f t="shared" si="37"/>
        <v>0</v>
      </c>
      <c r="BH107" s="14">
        <f t="shared" si="38"/>
        <v>0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2</v>
      </c>
      <c r="BQ107" s="122">
        <f t="shared" si="29"/>
        <v>2.7522935779816513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2</v>
      </c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47">
        <f t="shared" si="30"/>
        <v>5</v>
      </c>
      <c r="W108" s="48">
        <v>21</v>
      </c>
      <c r="X108" s="58">
        <f t="shared" si="26"/>
        <v>23.809523809523807</v>
      </c>
      <c r="Y108" s="6">
        <v>0</v>
      </c>
      <c r="Z108" s="6">
        <v>0</v>
      </c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2</v>
      </c>
      <c r="BE108" s="14">
        <f t="shared" si="35"/>
        <v>0</v>
      </c>
      <c r="BF108" s="14">
        <f t="shared" si="36"/>
        <v>0</v>
      </c>
      <c r="BG108" s="14">
        <f t="shared" si="37"/>
        <v>0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5</v>
      </c>
      <c r="BQ108" s="122">
        <f t="shared" si="29"/>
        <v>23.4375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47">
        <f t="shared" si="30"/>
        <v>1</v>
      </c>
      <c r="W109" s="48">
        <v>25.333333333333332</v>
      </c>
      <c r="X109" s="58">
        <f t="shared" si="26"/>
        <v>3.9473684210526319</v>
      </c>
      <c r="Y109" s="6">
        <v>0</v>
      </c>
      <c r="Z109" s="6">
        <v>0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0</v>
      </c>
      <c r="BF109" s="14">
        <f t="shared" si="36"/>
        <v>0</v>
      </c>
      <c r="BG109" s="14">
        <f t="shared" si="37"/>
        <v>0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1</v>
      </c>
      <c r="BQ109" s="122">
        <f t="shared" si="29"/>
        <v>3.9473684210526319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47">
        <f t="shared" si="30"/>
        <v>9</v>
      </c>
      <c r="W110" s="48">
        <v>42.666666666666664</v>
      </c>
      <c r="X110" s="58">
        <f t="shared" si="26"/>
        <v>21.09375</v>
      </c>
      <c r="Y110" s="6">
        <v>0</v>
      </c>
      <c r="Z110" s="6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0</v>
      </c>
      <c r="BF110" s="14">
        <f t="shared" si="36"/>
        <v>0</v>
      </c>
      <c r="BG110" s="14">
        <f t="shared" si="37"/>
        <v>0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9</v>
      </c>
      <c r="BQ110" s="122">
        <f t="shared" si="29"/>
        <v>20.454545454545457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2</v>
      </c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47">
        <f t="shared" si="30"/>
        <v>5</v>
      </c>
      <c r="W111" s="48">
        <v>52.333333333333336</v>
      </c>
      <c r="X111" s="58">
        <f t="shared" si="26"/>
        <v>9.5541401273885338</v>
      </c>
      <c r="Y111" s="6">
        <v>0</v>
      </c>
      <c r="Z111" s="6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2</v>
      </c>
      <c r="BE111" s="14">
        <f t="shared" si="35"/>
        <v>0</v>
      </c>
      <c r="BF111" s="14">
        <f t="shared" si="36"/>
        <v>0</v>
      </c>
      <c r="BG111" s="14">
        <f t="shared" si="37"/>
        <v>0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5</v>
      </c>
      <c r="BQ111" s="122">
        <f t="shared" si="29"/>
        <v>9.433962264150944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2</v>
      </c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47">
        <f t="shared" si="30"/>
        <v>4</v>
      </c>
      <c r="W113" s="48">
        <v>21.333333333333332</v>
      </c>
      <c r="X113" s="58">
        <f t="shared" si="26"/>
        <v>18.75</v>
      </c>
      <c r="Y113" s="6">
        <v>0</v>
      </c>
      <c r="Z113" s="6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2</v>
      </c>
      <c r="BE113" s="14">
        <f t="shared" si="35"/>
        <v>0</v>
      </c>
      <c r="BF113" s="14">
        <f t="shared" si="36"/>
        <v>0</v>
      </c>
      <c r="BG113" s="14">
        <f t="shared" si="37"/>
        <v>0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4</v>
      </c>
      <c r="BQ113" s="122">
        <f t="shared" si="29"/>
        <v>18.75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1</v>
      </c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47">
        <f t="shared" si="30"/>
        <v>5</v>
      </c>
      <c r="W114" s="48">
        <v>46.666666666666664</v>
      </c>
      <c r="X114" s="58">
        <f t="shared" si="26"/>
        <v>10.714285714285715</v>
      </c>
      <c r="Y114" s="6">
        <v>0</v>
      </c>
      <c r="Z114" s="6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47">
        <f t="shared" si="32"/>
        <v>0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1</v>
      </c>
      <c r="BE114" s="14">
        <f t="shared" si="35"/>
        <v>0</v>
      </c>
      <c r="BF114" s="14">
        <f t="shared" si="36"/>
        <v>0</v>
      </c>
      <c r="BG114" s="14">
        <f t="shared" si="37"/>
        <v>0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5</v>
      </c>
      <c r="BQ114" s="122">
        <f t="shared" si="29"/>
        <v>10.714285714285715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3</v>
      </c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47">
        <f t="shared" si="30"/>
        <v>4</v>
      </c>
      <c r="W115" s="48">
        <v>61.333333333333336</v>
      </c>
      <c r="X115" s="58">
        <f t="shared" si="26"/>
        <v>6.5217391304347823</v>
      </c>
      <c r="Y115" s="6">
        <v>0</v>
      </c>
      <c r="Z115" s="6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3</v>
      </c>
      <c r="BE115" s="14">
        <f t="shared" si="35"/>
        <v>0</v>
      </c>
      <c r="BF115" s="14">
        <f t="shared" si="36"/>
        <v>0</v>
      </c>
      <c r="BG115" s="14">
        <f t="shared" si="37"/>
        <v>0</v>
      </c>
      <c r="BH115" s="14">
        <f t="shared" si="38"/>
        <v>0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4</v>
      </c>
      <c r="BQ115" s="122">
        <f t="shared" si="29"/>
        <v>6.5217391304347823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47">
        <f t="shared" si="30"/>
        <v>4</v>
      </c>
      <c r="W116" s="48">
        <v>51.666666666666664</v>
      </c>
      <c r="X116" s="58">
        <f t="shared" si="26"/>
        <v>7.741935483870968</v>
      </c>
      <c r="Y116" s="6">
        <v>0</v>
      </c>
      <c r="Z116" s="6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0</v>
      </c>
      <c r="BF116" s="14">
        <f t="shared" si="36"/>
        <v>0</v>
      </c>
      <c r="BG116" s="14">
        <f t="shared" si="37"/>
        <v>0</v>
      </c>
      <c r="BH116" s="14">
        <f t="shared" si="38"/>
        <v>0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4</v>
      </c>
      <c r="BQ116" s="122">
        <f t="shared" si="29"/>
        <v>7.5000000000000009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3</v>
      </c>
      <c r="K117" s="6">
        <v>4</v>
      </c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47">
        <f t="shared" si="30"/>
        <v>7</v>
      </c>
      <c r="W117" s="48">
        <v>40.333333333333336</v>
      </c>
      <c r="X117" s="58">
        <f t="shared" si="26"/>
        <v>17.355371900826444</v>
      </c>
      <c r="Y117" s="6">
        <v>0</v>
      </c>
      <c r="Z117" s="6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3</v>
      </c>
      <c r="BD117" s="14">
        <f t="shared" si="34"/>
        <v>4</v>
      </c>
      <c r="BE117" s="14">
        <f t="shared" si="35"/>
        <v>0</v>
      </c>
      <c r="BF117" s="14">
        <f t="shared" si="36"/>
        <v>0</v>
      </c>
      <c r="BG117" s="14">
        <f t="shared" si="37"/>
        <v>0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7</v>
      </c>
      <c r="BQ117" s="122">
        <f t="shared" si="29"/>
        <v>17.355371900826444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7</v>
      </c>
      <c r="K118" s="6">
        <v>0</v>
      </c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47">
        <f t="shared" si="30"/>
        <v>7</v>
      </c>
      <c r="W118" s="48">
        <v>222</v>
      </c>
      <c r="X118" s="58">
        <f t="shared" si="26"/>
        <v>3.1531531531531529</v>
      </c>
      <c r="Y118" s="6">
        <v>0</v>
      </c>
      <c r="Z118" s="6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47">
        <f t="shared" si="31"/>
        <v>0</v>
      </c>
      <c r="AL118" s="48">
        <v>4.333333333333333</v>
      </c>
      <c r="AM118" s="58">
        <f t="shared" si="27"/>
        <v>0</v>
      </c>
      <c r="AN118" s="6">
        <v>0</v>
      </c>
      <c r="AO118" s="6">
        <v>0</v>
      </c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7</v>
      </c>
      <c r="BD118" s="14">
        <f t="shared" si="34"/>
        <v>0</v>
      </c>
      <c r="BE118" s="14">
        <f t="shared" si="35"/>
        <v>0</v>
      </c>
      <c r="BF118" s="14">
        <f t="shared" si="36"/>
        <v>0</v>
      </c>
      <c r="BG118" s="14">
        <f t="shared" si="37"/>
        <v>0</v>
      </c>
      <c r="BH118" s="14">
        <f t="shared" si="38"/>
        <v>0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7</v>
      </c>
      <c r="BQ118" s="122">
        <f t="shared" si="29"/>
        <v>3.0927835051546388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47">
        <f t="shared" si="30"/>
        <v>0</v>
      </c>
      <c r="W122" s="48">
        <v>14</v>
      </c>
      <c r="X122" s="58">
        <f t="shared" si="26"/>
        <v>0</v>
      </c>
      <c r="Y122" s="6">
        <v>0</v>
      </c>
      <c r="Z122" s="6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0</v>
      </c>
      <c r="BG122" s="14">
        <f t="shared" si="37"/>
        <v>0</v>
      </c>
      <c r="BH122" s="14">
        <f t="shared" si="38"/>
        <v>0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0</v>
      </c>
      <c r="BQ122" s="122">
        <f t="shared" si="29"/>
        <v>0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0</v>
      </c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47">
        <f t="shared" si="30"/>
        <v>3</v>
      </c>
      <c r="W123" s="48">
        <v>44.333333333333336</v>
      </c>
      <c r="X123" s="58">
        <f t="shared" si="26"/>
        <v>6.7669172932330826</v>
      </c>
      <c r="Y123" s="6">
        <v>0</v>
      </c>
      <c r="Z123" s="6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0</v>
      </c>
      <c r="BE123" s="14">
        <f t="shared" si="35"/>
        <v>0</v>
      </c>
      <c r="BF123" s="14">
        <f t="shared" si="36"/>
        <v>0</v>
      </c>
      <c r="BG123" s="14">
        <f t="shared" si="37"/>
        <v>0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3</v>
      </c>
      <c r="BQ123" s="122">
        <f t="shared" si="29"/>
        <v>6.6176470588235299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0</v>
      </c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47">
        <f t="shared" si="30"/>
        <v>2</v>
      </c>
      <c r="W124" s="48">
        <v>46.666666666666664</v>
      </c>
      <c r="X124" s="58">
        <f t="shared" si="26"/>
        <v>4.2857142857142856</v>
      </c>
      <c r="Y124" s="6">
        <v>0</v>
      </c>
      <c r="Z124" s="6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0</v>
      </c>
      <c r="BE124" s="14">
        <f t="shared" si="35"/>
        <v>0</v>
      </c>
      <c r="BF124" s="14">
        <f t="shared" si="36"/>
        <v>0</v>
      </c>
      <c r="BG124" s="14">
        <f t="shared" si="37"/>
        <v>0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2</v>
      </c>
      <c r="BQ124" s="122">
        <f t="shared" si="29"/>
        <v>4.2253521126760569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0</v>
      </c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47">
        <f t="shared" si="30"/>
        <v>2</v>
      </c>
      <c r="W125" s="48">
        <v>23</v>
      </c>
      <c r="X125" s="58">
        <f t="shared" si="26"/>
        <v>8.695652173913043</v>
      </c>
      <c r="Y125" s="6">
        <v>0</v>
      </c>
      <c r="Z125" s="6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0</v>
      </c>
      <c r="BE125" s="14">
        <f t="shared" si="35"/>
        <v>0</v>
      </c>
      <c r="BF125" s="14">
        <f t="shared" si="36"/>
        <v>0</v>
      </c>
      <c r="BG125" s="14">
        <f t="shared" si="37"/>
        <v>0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2</v>
      </c>
      <c r="BQ125" s="122">
        <f t="shared" si="29"/>
        <v>8.695652173913043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0</v>
      </c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47">
        <f t="shared" si="30"/>
        <v>1</v>
      </c>
      <c r="W127" s="48">
        <v>19</v>
      </c>
      <c r="X127" s="58">
        <f t="shared" si="26"/>
        <v>5.2631578947368416</v>
      </c>
      <c r="Y127" s="6">
        <v>0</v>
      </c>
      <c r="Z127" s="6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0</v>
      </c>
      <c r="BE127" s="14">
        <f t="shared" si="35"/>
        <v>0</v>
      </c>
      <c r="BF127" s="14">
        <f t="shared" si="36"/>
        <v>0</v>
      </c>
      <c r="BG127" s="14">
        <f t="shared" si="37"/>
        <v>0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1</v>
      </c>
      <c r="BQ127" s="122">
        <f t="shared" si="29"/>
        <v>5.2631578947368416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47">
        <f t="shared" si="30"/>
        <v>3</v>
      </c>
      <c r="W129" s="48">
        <v>12.666666666666666</v>
      </c>
      <c r="X129" s="58">
        <f t="shared" si="26"/>
        <v>23.684210526315791</v>
      </c>
      <c r="Y129" s="6">
        <v>0</v>
      </c>
      <c r="Z129" s="6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0</v>
      </c>
      <c r="BF129" s="14">
        <f t="shared" si="36"/>
        <v>0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3</v>
      </c>
      <c r="BQ129" s="122">
        <f t="shared" si="29"/>
        <v>23.684210526315791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0</v>
      </c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47">
        <f t="shared" si="30"/>
        <v>2</v>
      </c>
      <c r="W131" s="48">
        <v>75.333333333333329</v>
      </c>
      <c r="X131" s="58">
        <f t="shared" si="26"/>
        <v>2.6548672566371683</v>
      </c>
      <c r="Y131" s="6">
        <v>0</v>
      </c>
      <c r="Z131" s="6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0</v>
      </c>
      <c r="BE131" s="14">
        <f t="shared" si="35"/>
        <v>0</v>
      </c>
      <c r="BF131" s="14">
        <f t="shared" si="36"/>
        <v>0</v>
      </c>
      <c r="BG131" s="14">
        <f t="shared" si="37"/>
        <v>0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2</v>
      </c>
      <c r="BQ131" s="122">
        <f t="shared" si="29"/>
        <v>2.5974025974025974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0</v>
      </c>
      <c r="K132" s="6">
        <v>0</v>
      </c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47">
        <f t="shared" si="30"/>
        <v>0</v>
      </c>
      <c r="W132" s="48">
        <v>17.333333333333332</v>
      </c>
      <c r="X132" s="58">
        <f t="shared" si="26"/>
        <v>0</v>
      </c>
      <c r="Y132" s="6">
        <v>0</v>
      </c>
      <c r="Z132" s="6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0</v>
      </c>
      <c r="BD132" s="14">
        <f t="shared" si="34"/>
        <v>0</v>
      </c>
      <c r="BE132" s="14">
        <f t="shared" si="35"/>
        <v>0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0</v>
      </c>
      <c r="BQ132" s="122">
        <f t="shared" si="29"/>
        <v>0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43</v>
      </c>
      <c r="K133" s="6">
        <v>33</v>
      </c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47">
        <f t="shared" si="30"/>
        <v>76</v>
      </c>
      <c r="W133" s="48">
        <v>578.66666666666663</v>
      </c>
      <c r="X133" s="58">
        <f t="shared" si="26"/>
        <v>13.133640552995393</v>
      </c>
      <c r="Y133" s="6">
        <v>0</v>
      </c>
      <c r="Z133" s="6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47">
        <f t="shared" si="32"/>
        <v>0</v>
      </c>
      <c r="BA133" s="48">
        <v>26.333333333333332</v>
      </c>
      <c r="BB133" s="58">
        <f t="shared" si="28"/>
        <v>0</v>
      </c>
      <c r="BC133" s="14">
        <f t="shared" si="33"/>
        <v>43</v>
      </c>
      <c r="BD133" s="14">
        <f t="shared" si="34"/>
        <v>33</v>
      </c>
      <c r="BE133" s="14">
        <f t="shared" si="35"/>
        <v>0</v>
      </c>
      <c r="BF133" s="14">
        <f t="shared" si="36"/>
        <v>0</v>
      </c>
      <c r="BG133" s="14">
        <f t="shared" si="37"/>
        <v>0</v>
      </c>
      <c r="BH133" s="14">
        <f t="shared" si="38"/>
        <v>0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76</v>
      </c>
      <c r="BQ133" s="122">
        <f t="shared" si="29"/>
        <v>12.513721185510427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4</v>
      </c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47">
        <f t="shared" si="30"/>
        <v>6</v>
      </c>
      <c r="W134" s="48">
        <v>78.333333333333329</v>
      </c>
      <c r="X134" s="58">
        <f t="shared" ref="X134:X197" si="47">IFERROR(V134/W134,0)*100</f>
        <v>7.6595744680851059</v>
      </c>
      <c r="Y134" s="6">
        <v>0</v>
      </c>
      <c r="Z134" s="6">
        <v>1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5</v>
      </c>
      <c r="BE134" s="14">
        <f t="shared" si="35"/>
        <v>0</v>
      </c>
      <c r="BF134" s="14">
        <f t="shared" si="36"/>
        <v>0</v>
      </c>
      <c r="BG134" s="14">
        <f t="shared" si="37"/>
        <v>0</v>
      </c>
      <c r="BH134" s="14">
        <f t="shared" si="38"/>
        <v>0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7</v>
      </c>
      <c r="BQ134" s="122">
        <f t="shared" ref="BQ134:BQ197" si="50">IFERROR(BP134/BO134,0)*100</f>
        <v>8.9361702127659584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2</v>
      </c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47">
        <f t="shared" ref="V135:V198" si="51">SUM(J135:U135)</f>
        <v>5</v>
      </c>
      <c r="W135" s="48">
        <v>65.333333333333329</v>
      </c>
      <c r="X135" s="58">
        <f t="shared" si="47"/>
        <v>7.6530612244897958</v>
      </c>
      <c r="Y135" s="6">
        <v>0</v>
      </c>
      <c r="Z135" s="6">
        <v>0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2</v>
      </c>
      <c r="BE135" s="14">
        <f t="shared" ref="BE135:BE198" si="56">+L135+AA135+AP135</f>
        <v>0</v>
      </c>
      <c r="BF135" s="14">
        <f t="shared" ref="BF135:BF198" si="57">+M135+AB135+AQ135</f>
        <v>0</v>
      </c>
      <c r="BG135" s="14">
        <f t="shared" ref="BG135:BG198" si="58">+N135+AC135+AR135</f>
        <v>0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5</v>
      </c>
      <c r="BQ135" s="122">
        <f t="shared" si="50"/>
        <v>7.6530612244897958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2</v>
      </c>
      <c r="K136" s="6">
        <v>0</v>
      </c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47">
        <f t="shared" si="51"/>
        <v>2</v>
      </c>
      <c r="W136" s="48">
        <v>279.66666666666669</v>
      </c>
      <c r="X136" s="58">
        <f t="shared" si="47"/>
        <v>0.71513706793802145</v>
      </c>
      <c r="Y136" s="6">
        <v>0</v>
      </c>
      <c r="Z136" s="6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2</v>
      </c>
      <c r="BD136" s="14">
        <f t="shared" si="55"/>
        <v>0</v>
      </c>
      <c r="BE136" s="14">
        <f t="shared" si="56"/>
        <v>0</v>
      </c>
      <c r="BF136" s="14">
        <f t="shared" si="57"/>
        <v>0</v>
      </c>
      <c r="BG136" s="14">
        <f t="shared" si="58"/>
        <v>0</v>
      </c>
      <c r="BH136" s="14">
        <f t="shared" si="59"/>
        <v>0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2</v>
      </c>
      <c r="BQ136" s="122">
        <f t="shared" si="50"/>
        <v>0.70838252656434464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1</v>
      </c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47">
        <f t="shared" si="51"/>
        <v>1</v>
      </c>
      <c r="W137" s="48">
        <v>5.666666666666667</v>
      </c>
      <c r="X137" s="58">
        <f t="shared" si="47"/>
        <v>17.647058823529409</v>
      </c>
      <c r="Y137" s="6">
        <v>3</v>
      </c>
      <c r="Z137" s="6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47">
        <f t="shared" si="52"/>
        <v>3</v>
      </c>
      <c r="AL137" s="48">
        <v>15</v>
      </c>
      <c r="AM137" s="58">
        <f t="shared" si="48"/>
        <v>20</v>
      </c>
      <c r="AN137" s="6">
        <v>0</v>
      </c>
      <c r="AO137" s="6">
        <v>0</v>
      </c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1</v>
      </c>
      <c r="BE137" s="14">
        <f t="shared" si="56"/>
        <v>0</v>
      </c>
      <c r="BF137" s="14">
        <f t="shared" si="57"/>
        <v>0</v>
      </c>
      <c r="BG137" s="14">
        <f t="shared" si="58"/>
        <v>0</v>
      </c>
      <c r="BH137" s="14">
        <f t="shared" si="59"/>
        <v>0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4</v>
      </c>
      <c r="BQ137" s="122">
        <f t="shared" si="50"/>
        <v>19.35483870967742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4</v>
      </c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47">
        <f t="shared" si="51"/>
        <v>13</v>
      </c>
      <c r="W138" s="48">
        <v>157.66666666666666</v>
      </c>
      <c r="X138" s="58">
        <f t="shared" si="47"/>
        <v>8.2452431289640593</v>
      </c>
      <c r="Y138" s="6">
        <v>6</v>
      </c>
      <c r="Z138" s="6">
        <v>3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47">
        <f t="shared" si="52"/>
        <v>9</v>
      </c>
      <c r="AL138" s="48">
        <v>3</v>
      </c>
      <c r="AM138" s="58">
        <f t="shared" si="48"/>
        <v>300</v>
      </c>
      <c r="AN138" s="6">
        <v>0</v>
      </c>
      <c r="AO138" s="6">
        <v>0</v>
      </c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7</v>
      </c>
      <c r="BE138" s="14">
        <f t="shared" si="56"/>
        <v>0</v>
      </c>
      <c r="BF138" s="14">
        <f t="shared" si="57"/>
        <v>0</v>
      </c>
      <c r="BG138" s="14">
        <f t="shared" si="58"/>
        <v>0</v>
      </c>
      <c r="BH138" s="14">
        <f t="shared" si="59"/>
        <v>0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22</v>
      </c>
      <c r="BQ138" s="122">
        <f t="shared" si="50"/>
        <v>13.095238095238097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0</v>
      </c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47">
        <f t="shared" si="51"/>
        <v>0</v>
      </c>
      <c r="W139" s="48">
        <v>116.66666666666667</v>
      </c>
      <c r="X139" s="58">
        <f t="shared" si="47"/>
        <v>0</v>
      </c>
      <c r="Y139" s="6">
        <v>0</v>
      </c>
      <c r="Z139" s="6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0</v>
      </c>
      <c r="BE139" s="14">
        <f t="shared" si="56"/>
        <v>0</v>
      </c>
      <c r="BF139" s="14">
        <f t="shared" si="57"/>
        <v>0</v>
      </c>
      <c r="BG139" s="14">
        <f t="shared" si="58"/>
        <v>0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0</v>
      </c>
      <c r="BQ139" s="122">
        <f t="shared" si="50"/>
        <v>0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2</v>
      </c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47">
        <f t="shared" si="51"/>
        <v>2</v>
      </c>
      <c r="W140" s="48">
        <v>68</v>
      </c>
      <c r="X140" s="58">
        <f t="shared" si="47"/>
        <v>2.9411764705882351</v>
      </c>
      <c r="Y140" s="6">
        <v>0</v>
      </c>
      <c r="Z140" s="6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47">
        <f t="shared" si="52"/>
        <v>0</v>
      </c>
      <c r="AL140" s="48">
        <v>0.66666666666666663</v>
      </c>
      <c r="AM140" s="58">
        <f t="shared" si="48"/>
        <v>0</v>
      </c>
      <c r="AN140" s="6">
        <v>0</v>
      </c>
      <c r="AO140" s="6">
        <v>0</v>
      </c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2</v>
      </c>
      <c r="BE140" s="14">
        <f t="shared" si="56"/>
        <v>0</v>
      </c>
      <c r="BF140" s="14">
        <f t="shared" si="57"/>
        <v>0</v>
      </c>
      <c r="BG140" s="14">
        <f t="shared" si="58"/>
        <v>0</v>
      </c>
      <c r="BH140" s="14">
        <f t="shared" si="59"/>
        <v>0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2</v>
      </c>
      <c r="BQ140" s="122">
        <f t="shared" si="50"/>
        <v>2.9126213592233006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3</v>
      </c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47">
        <f t="shared" si="51"/>
        <v>3</v>
      </c>
      <c r="W141" s="48">
        <v>67.333333333333329</v>
      </c>
      <c r="X141" s="58">
        <f t="shared" si="47"/>
        <v>4.4554455445544559</v>
      </c>
      <c r="Y141" s="6">
        <v>0</v>
      </c>
      <c r="Z141" s="6">
        <v>0</v>
      </c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47">
        <f t="shared" si="52"/>
        <v>0</v>
      </c>
      <c r="AL141" s="48">
        <v>2.3333333333333335</v>
      </c>
      <c r="AM141" s="58">
        <f t="shared" si="48"/>
        <v>0</v>
      </c>
      <c r="AN141" s="6">
        <v>0</v>
      </c>
      <c r="AO141" s="6">
        <v>0</v>
      </c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3</v>
      </c>
      <c r="BE141" s="14">
        <f t="shared" si="56"/>
        <v>0</v>
      </c>
      <c r="BF141" s="14">
        <f t="shared" si="57"/>
        <v>0</v>
      </c>
      <c r="BG141" s="14">
        <f t="shared" si="58"/>
        <v>0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3</v>
      </c>
      <c r="BQ141" s="122">
        <f t="shared" si="50"/>
        <v>4.3062200956937797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0</v>
      </c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47">
        <f t="shared" si="51"/>
        <v>0</v>
      </c>
      <c r="W142" s="48">
        <v>81.333333333333329</v>
      </c>
      <c r="X142" s="58">
        <f t="shared" si="47"/>
        <v>0</v>
      </c>
      <c r="Y142" s="6">
        <v>0</v>
      </c>
      <c r="Z142" s="6">
        <v>0</v>
      </c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47">
        <f t="shared" si="52"/>
        <v>0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0</v>
      </c>
      <c r="BE142" s="14">
        <f t="shared" si="56"/>
        <v>0</v>
      </c>
      <c r="BF142" s="14">
        <f t="shared" si="57"/>
        <v>0</v>
      </c>
      <c r="BG142" s="14">
        <f t="shared" si="58"/>
        <v>0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0</v>
      </c>
      <c r="BQ142" s="122">
        <f t="shared" si="50"/>
        <v>0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47">
        <f t="shared" si="51"/>
        <v>20</v>
      </c>
      <c r="W143" s="48">
        <v>216.33333333333334</v>
      </c>
      <c r="X143" s="58">
        <f t="shared" si="47"/>
        <v>9.2449922958397526</v>
      </c>
      <c r="Y143" s="6">
        <v>0</v>
      </c>
      <c r="Z143" s="6">
        <v>0</v>
      </c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47">
        <f t="shared" si="52"/>
        <v>0</v>
      </c>
      <c r="AL143" s="48">
        <v>0.33333333333333331</v>
      </c>
      <c r="AM143" s="58">
        <f t="shared" si="48"/>
        <v>0</v>
      </c>
      <c r="AN143" s="6">
        <v>0</v>
      </c>
      <c r="AO143" s="6">
        <v>0</v>
      </c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47">
        <f t="shared" si="53"/>
        <v>0</v>
      </c>
      <c r="BA143" s="48">
        <v>2.3333333333333335</v>
      </c>
      <c r="BB143" s="58">
        <f t="shared" si="49"/>
        <v>0</v>
      </c>
      <c r="BC143" s="14">
        <f t="shared" si="54"/>
        <v>15</v>
      </c>
      <c r="BD143" s="14">
        <f t="shared" si="55"/>
        <v>5</v>
      </c>
      <c r="BE143" s="14">
        <f t="shared" si="56"/>
        <v>0</v>
      </c>
      <c r="BF143" s="14">
        <f t="shared" si="57"/>
        <v>0</v>
      </c>
      <c r="BG143" s="14">
        <f t="shared" si="58"/>
        <v>0</v>
      </c>
      <c r="BH143" s="14">
        <f t="shared" si="59"/>
        <v>0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20</v>
      </c>
      <c r="BQ143" s="122">
        <f t="shared" si="50"/>
        <v>9.1324200913241995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2</v>
      </c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47">
        <f t="shared" si="51"/>
        <v>3</v>
      </c>
      <c r="W144" s="48">
        <v>38.666666666666664</v>
      </c>
      <c r="X144" s="58">
        <f t="shared" si="47"/>
        <v>7.7586206896551726</v>
      </c>
      <c r="Y144" s="6">
        <v>0</v>
      </c>
      <c r="Z144" s="6">
        <v>0</v>
      </c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47">
        <f t="shared" si="52"/>
        <v>0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2</v>
      </c>
      <c r="BE144" s="14">
        <f t="shared" si="56"/>
        <v>0</v>
      </c>
      <c r="BF144" s="14">
        <f t="shared" si="57"/>
        <v>0</v>
      </c>
      <c r="BG144" s="14">
        <f t="shared" si="58"/>
        <v>0</v>
      </c>
      <c r="BH144" s="14">
        <f t="shared" si="59"/>
        <v>0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3</v>
      </c>
      <c r="BQ144" s="122">
        <f t="shared" si="50"/>
        <v>7.7586206896551726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1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47">
        <f t="shared" si="51"/>
        <v>3</v>
      </c>
      <c r="W145" s="48">
        <v>19</v>
      </c>
      <c r="X145" s="58">
        <f t="shared" si="47"/>
        <v>15.789473684210526</v>
      </c>
      <c r="Y145" s="6">
        <v>0</v>
      </c>
      <c r="Z145" s="6">
        <v>0</v>
      </c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1</v>
      </c>
      <c r="BE145" s="14">
        <f t="shared" si="56"/>
        <v>0</v>
      </c>
      <c r="BF145" s="14">
        <f t="shared" si="57"/>
        <v>0</v>
      </c>
      <c r="BG145" s="14">
        <f t="shared" si="58"/>
        <v>0</v>
      </c>
      <c r="BH145" s="14">
        <f t="shared" si="59"/>
        <v>0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3</v>
      </c>
      <c r="BQ145" s="122">
        <f t="shared" si="50"/>
        <v>15.789473684210526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0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47">
        <f t="shared" si="51"/>
        <v>0</v>
      </c>
      <c r="W146" s="48">
        <v>28</v>
      </c>
      <c r="X146" s="58">
        <f t="shared" si="47"/>
        <v>0</v>
      </c>
      <c r="Y146" s="6">
        <v>0</v>
      </c>
      <c r="Z146" s="6">
        <v>0</v>
      </c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0</v>
      </c>
      <c r="BE146" s="14">
        <f t="shared" si="56"/>
        <v>0</v>
      </c>
      <c r="BF146" s="14">
        <f t="shared" si="57"/>
        <v>0</v>
      </c>
      <c r="BG146" s="14">
        <f t="shared" si="58"/>
        <v>0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0</v>
      </c>
      <c r="BQ146" s="122">
        <f t="shared" si="50"/>
        <v>0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47">
        <f t="shared" si="51"/>
        <v>6</v>
      </c>
      <c r="W147" s="48">
        <v>80.333333333333329</v>
      </c>
      <c r="X147" s="58">
        <f t="shared" si="47"/>
        <v>7.4688796680497926</v>
      </c>
      <c r="Y147" s="6">
        <v>0</v>
      </c>
      <c r="Z147" s="6">
        <v>0</v>
      </c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0</v>
      </c>
      <c r="BF147" s="14">
        <f t="shared" si="57"/>
        <v>0</v>
      </c>
      <c r="BG147" s="14">
        <f t="shared" si="58"/>
        <v>0</v>
      </c>
      <c r="BH147" s="14">
        <f t="shared" si="59"/>
        <v>0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6</v>
      </c>
      <c r="BQ147" s="122">
        <f t="shared" si="50"/>
        <v>7.4380165289256199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3</v>
      </c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47">
        <f t="shared" si="51"/>
        <v>10</v>
      </c>
      <c r="W148" s="48">
        <v>146.33333333333334</v>
      </c>
      <c r="X148" s="58">
        <f t="shared" si="47"/>
        <v>6.83371298405467</v>
      </c>
      <c r="Y148" s="6">
        <v>0</v>
      </c>
      <c r="Z148" s="6">
        <v>0</v>
      </c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3</v>
      </c>
      <c r="BE148" s="14">
        <f t="shared" si="56"/>
        <v>0</v>
      </c>
      <c r="BF148" s="14">
        <f t="shared" si="57"/>
        <v>0</v>
      </c>
      <c r="BG148" s="14">
        <f t="shared" si="58"/>
        <v>0</v>
      </c>
      <c r="BH148" s="14">
        <f t="shared" si="59"/>
        <v>0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10</v>
      </c>
      <c r="BQ148" s="122">
        <f t="shared" si="50"/>
        <v>6.8181818181818175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3</v>
      </c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47">
        <f t="shared" si="51"/>
        <v>10</v>
      </c>
      <c r="W149" s="48">
        <v>130.66666666666666</v>
      </c>
      <c r="X149" s="58">
        <f t="shared" si="47"/>
        <v>7.6530612244897958</v>
      </c>
      <c r="Y149" s="6">
        <v>0</v>
      </c>
      <c r="Z149" s="6">
        <v>0</v>
      </c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3</v>
      </c>
      <c r="BE149" s="14">
        <f t="shared" si="56"/>
        <v>0</v>
      </c>
      <c r="BF149" s="14">
        <f t="shared" si="57"/>
        <v>0</v>
      </c>
      <c r="BG149" s="14">
        <f t="shared" si="58"/>
        <v>0</v>
      </c>
      <c r="BH149" s="14">
        <f t="shared" si="59"/>
        <v>0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10</v>
      </c>
      <c r="BQ149" s="122">
        <f t="shared" si="50"/>
        <v>7.6530612244897958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4</v>
      </c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47">
        <f t="shared" si="51"/>
        <v>9</v>
      </c>
      <c r="W150" s="48">
        <v>49.333333333333336</v>
      </c>
      <c r="X150" s="58">
        <f t="shared" si="47"/>
        <v>18.243243243243242</v>
      </c>
      <c r="Y150" s="6">
        <v>0</v>
      </c>
      <c r="Z150" s="6">
        <v>0</v>
      </c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4</v>
      </c>
      <c r="BE150" s="14">
        <f t="shared" si="56"/>
        <v>0</v>
      </c>
      <c r="BF150" s="14">
        <f t="shared" si="57"/>
        <v>0</v>
      </c>
      <c r="BG150" s="14">
        <f t="shared" si="58"/>
        <v>0</v>
      </c>
      <c r="BH150" s="14">
        <f t="shared" si="59"/>
        <v>0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9</v>
      </c>
      <c r="BQ150" s="122">
        <f t="shared" si="50"/>
        <v>18.243243243243242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47">
        <f t="shared" si="51"/>
        <v>19</v>
      </c>
      <c r="W151" s="48">
        <v>180.33333333333334</v>
      </c>
      <c r="X151" s="58">
        <f t="shared" si="47"/>
        <v>10.536044362292053</v>
      </c>
      <c r="Y151" s="6">
        <v>0</v>
      </c>
      <c r="Z151" s="6">
        <v>0</v>
      </c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0</v>
      </c>
      <c r="BF151" s="14">
        <f t="shared" si="57"/>
        <v>0</v>
      </c>
      <c r="BG151" s="14">
        <f t="shared" si="58"/>
        <v>0</v>
      </c>
      <c r="BH151" s="14">
        <f t="shared" si="59"/>
        <v>0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19</v>
      </c>
      <c r="BQ151" s="122">
        <f t="shared" si="50"/>
        <v>10.43956043956044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4</v>
      </c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47">
        <f t="shared" si="51"/>
        <v>9</v>
      </c>
      <c r="W152" s="48">
        <v>149</v>
      </c>
      <c r="X152" s="58">
        <f t="shared" si="47"/>
        <v>6.0402684563758395</v>
      </c>
      <c r="Y152" s="6">
        <v>0</v>
      </c>
      <c r="Z152" s="6">
        <v>0</v>
      </c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4</v>
      </c>
      <c r="BE152" s="14">
        <f t="shared" si="56"/>
        <v>0</v>
      </c>
      <c r="BF152" s="14">
        <f t="shared" si="57"/>
        <v>0</v>
      </c>
      <c r="BG152" s="14">
        <f t="shared" si="58"/>
        <v>0</v>
      </c>
      <c r="BH152" s="14">
        <f t="shared" si="59"/>
        <v>0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9</v>
      </c>
      <c r="BQ152" s="122">
        <f t="shared" si="50"/>
        <v>6.0402684563758395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2</v>
      </c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47">
        <f t="shared" si="51"/>
        <v>8</v>
      </c>
      <c r="W153" s="48">
        <v>119.33333333333333</v>
      </c>
      <c r="X153" s="58">
        <f t="shared" si="47"/>
        <v>6.7039106145251397</v>
      </c>
      <c r="Y153" s="6">
        <v>0</v>
      </c>
      <c r="Z153" s="6">
        <v>0</v>
      </c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47">
        <f t="shared" si="53"/>
        <v>0</v>
      </c>
      <c r="BA153" s="48">
        <v>0.33333333333333331</v>
      </c>
      <c r="BB153" s="58">
        <f t="shared" si="49"/>
        <v>0</v>
      </c>
      <c r="BC153" s="14">
        <f t="shared" si="54"/>
        <v>6</v>
      </c>
      <c r="BD153" s="14">
        <f t="shared" si="55"/>
        <v>2</v>
      </c>
      <c r="BE153" s="14">
        <f t="shared" si="56"/>
        <v>0</v>
      </c>
      <c r="BF153" s="14">
        <f t="shared" si="57"/>
        <v>0</v>
      </c>
      <c r="BG153" s="14">
        <f t="shared" si="58"/>
        <v>0</v>
      </c>
      <c r="BH153" s="14">
        <f t="shared" si="59"/>
        <v>0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8</v>
      </c>
      <c r="BQ153" s="122">
        <f t="shared" si="50"/>
        <v>6.6852367688022287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1</v>
      </c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47">
        <f t="shared" si="51"/>
        <v>1</v>
      </c>
      <c r="W154" s="48">
        <v>57.333333333333336</v>
      </c>
      <c r="X154" s="58">
        <f t="shared" si="47"/>
        <v>1.7441860465116279</v>
      </c>
      <c r="Y154" s="6">
        <v>0</v>
      </c>
      <c r="Z154" s="6">
        <v>0</v>
      </c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1</v>
      </c>
      <c r="BE154" s="14">
        <f t="shared" si="56"/>
        <v>0</v>
      </c>
      <c r="BF154" s="14">
        <f t="shared" si="57"/>
        <v>0</v>
      </c>
      <c r="BG154" s="14">
        <f t="shared" si="58"/>
        <v>0</v>
      </c>
      <c r="BH154" s="14">
        <f t="shared" si="59"/>
        <v>0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1</v>
      </c>
      <c r="BQ154" s="122">
        <f t="shared" si="50"/>
        <v>1.7441860465116279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1</v>
      </c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47">
        <f t="shared" si="51"/>
        <v>8</v>
      </c>
      <c r="W155" s="48">
        <v>184.33333333333334</v>
      </c>
      <c r="X155" s="58">
        <f t="shared" si="47"/>
        <v>4.3399638336347195</v>
      </c>
      <c r="Y155" s="6">
        <v>0</v>
      </c>
      <c r="Z155" s="6">
        <v>0</v>
      </c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47">
        <f t="shared" si="52"/>
        <v>0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1</v>
      </c>
      <c r="BE155" s="14">
        <f t="shared" si="56"/>
        <v>0</v>
      </c>
      <c r="BF155" s="14">
        <f t="shared" si="57"/>
        <v>0</v>
      </c>
      <c r="BG155" s="14">
        <f t="shared" si="58"/>
        <v>0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11</v>
      </c>
      <c r="BQ155" s="122">
        <f t="shared" si="50"/>
        <v>4.7756874095513746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47">
        <f t="shared" si="51"/>
        <v>4</v>
      </c>
      <c r="W156" s="48">
        <v>36</v>
      </c>
      <c r="X156" s="58">
        <f t="shared" si="47"/>
        <v>11.111111111111111</v>
      </c>
      <c r="Y156" s="6">
        <v>0</v>
      </c>
      <c r="Z156" s="6">
        <v>0</v>
      </c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47">
        <f t="shared" si="52"/>
        <v>0</v>
      </c>
      <c r="AL156" s="48">
        <v>0.33333333333333331</v>
      </c>
      <c r="AM156" s="58">
        <f t="shared" si="48"/>
        <v>0</v>
      </c>
      <c r="AN156" s="6">
        <v>0</v>
      </c>
      <c r="AO156" s="6">
        <v>0</v>
      </c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0</v>
      </c>
      <c r="BF156" s="14">
        <f t="shared" si="57"/>
        <v>0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</v>
      </c>
      <c r="BQ156" s="122">
        <f t="shared" si="50"/>
        <v>10.810810810810811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3</v>
      </c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47">
        <f t="shared" si="51"/>
        <v>8</v>
      </c>
      <c r="W157" s="48">
        <v>54</v>
      </c>
      <c r="X157" s="58">
        <f t="shared" si="47"/>
        <v>14.814814814814813</v>
      </c>
      <c r="Y157" s="6">
        <v>0</v>
      </c>
      <c r="Z157" s="6">
        <v>0</v>
      </c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3</v>
      </c>
      <c r="BE157" s="14">
        <f t="shared" si="56"/>
        <v>0</v>
      </c>
      <c r="BF157" s="14">
        <f t="shared" si="57"/>
        <v>0</v>
      </c>
      <c r="BG157" s="14">
        <f t="shared" si="58"/>
        <v>0</v>
      </c>
      <c r="BH157" s="14">
        <f t="shared" si="59"/>
        <v>0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8</v>
      </c>
      <c r="BQ157" s="122">
        <f t="shared" si="50"/>
        <v>14.814814814814813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38</v>
      </c>
      <c r="K158" s="6">
        <v>41</v>
      </c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47">
        <f t="shared" si="51"/>
        <v>79</v>
      </c>
      <c r="W158" s="48">
        <v>607</v>
      </c>
      <c r="X158" s="58">
        <f t="shared" si="47"/>
        <v>13.01482701812191</v>
      </c>
      <c r="Y158" s="6">
        <v>1</v>
      </c>
      <c r="Z158" s="6">
        <v>1</v>
      </c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47">
        <f t="shared" si="52"/>
        <v>2</v>
      </c>
      <c r="AL158" s="48">
        <v>9.3333333333333339</v>
      </c>
      <c r="AM158" s="58">
        <f t="shared" si="48"/>
        <v>21.428571428571427</v>
      </c>
      <c r="AN158" s="6">
        <v>0</v>
      </c>
      <c r="AO158" s="6">
        <v>3</v>
      </c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47">
        <f t="shared" si="53"/>
        <v>3</v>
      </c>
      <c r="BA158" s="48">
        <v>2</v>
      </c>
      <c r="BB158" s="58">
        <f t="shared" si="49"/>
        <v>150</v>
      </c>
      <c r="BC158" s="14">
        <f t="shared" si="54"/>
        <v>39</v>
      </c>
      <c r="BD158" s="14">
        <f t="shared" si="55"/>
        <v>45</v>
      </c>
      <c r="BE158" s="14">
        <f t="shared" si="56"/>
        <v>0</v>
      </c>
      <c r="BF158" s="14">
        <f t="shared" si="57"/>
        <v>0</v>
      </c>
      <c r="BG158" s="14">
        <f t="shared" si="58"/>
        <v>0</v>
      </c>
      <c r="BH158" s="14">
        <f t="shared" si="59"/>
        <v>0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84</v>
      </c>
      <c r="BQ158" s="122">
        <f t="shared" si="50"/>
        <v>13.584905660377359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47">
        <f t="shared" si="51"/>
        <v>10</v>
      </c>
      <c r="W159" s="48">
        <v>69</v>
      </c>
      <c r="X159" s="58">
        <f t="shared" si="47"/>
        <v>14.492753623188406</v>
      </c>
      <c r="Y159" s="6">
        <v>0</v>
      </c>
      <c r="Z159" s="6">
        <v>0</v>
      </c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0</v>
      </c>
      <c r="BF159" s="14">
        <f t="shared" si="57"/>
        <v>0</v>
      </c>
      <c r="BG159" s="14">
        <f t="shared" si="58"/>
        <v>0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10</v>
      </c>
      <c r="BQ159" s="122">
        <f t="shared" si="50"/>
        <v>14.492753623188406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5</v>
      </c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47">
        <f t="shared" si="51"/>
        <v>14</v>
      </c>
      <c r="W160" s="48">
        <v>70.666666666666671</v>
      </c>
      <c r="X160" s="58">
        <f t="shared" si="47"/>
        <v>19.811320754716981</v>
      </c>
      <c r="Y160" s="6">
        <v>2</v>
      </c>
      <c r="Z160" s="6">
        <v>0</v>
      </c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5</v>
      </c>
      <c r="BE160" s="14">
        <f t="shared" si="56"/>
        <v>0</v>
      </c>
      <c r="BF160" s="14">
        <f t="shared" si="57"/>
        <v>0</v>
      </c>
      <c r="BG160" s="14">
        <f t="shared" si="58"/>
        <v>0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16</v>
      </c>
      <c r="BQ160" s="122">
        <f t="shared" si="50"/>
        <v>21.81818181818182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5</v>
      </c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47">
        <f t="shared" si="51"/>
        <v>11</v>
      </c>
      <c r="W161" s="48">
        <v>61.666666666666664</v>
      </c>
      <c r="X161" s="58">
        <f t="shared" si="47"/>
        <v>17.837837837837839</v>
      </c>
      <c r="Y161" s="6">
        <v>0</v>
      </c>
      <c r="Z161" s="6">
        <v>0</v>
      </c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5</v>
      </c>
      <c r="BE161" s="14">
        <f t="shared" si="56"/>
        <v>0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11</v>
      </c>
      <c r="BQ161" s="122">
        <f t="shared" si="50"/>
        <v>17.837837837837839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0</v>
      </c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47">
        <f t="shared" si="51"/>
        <v>2</v>
      </c>
      <c r="W162" s="48">
        <v>19</v>
      </c>
      <c r="X162" s="58">
        <f t="shared" si="47"/>
        <v>10.526315789473683</v>
      </c>
      <c r="Y162" s="6">
        <v>0</v>
      </c>
      <c r="Z162" s="6">
        <v>0</v>
      </c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0</v>
      </c>
      <c r="BE162" s="14">
        <f t="shared" si="56"/>
        <v>0</v>
      </c>
      <c r="BF162" s="14">
        <f t="shared" si="57"/>
        <v>0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2</v>
      </c>
      <c r="BQ162" s="122">
        <f t="shared" si="50"/>
        <v>9.8360655737704938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9</v>
      </c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47">
        <f t="shared" si="51"/>
        <v>14</v>
      </c>
      <c r="W163" s="48">
        <v>70.333333333333329</v>
      </c>
      <c r="X163" s="58">
        <f t="shared" si="47"/>
        <v>19.90521327014218</v>
      </c>
      <c r="Y163" s="6">
        <v>0</v>
      </c>
      <c r="Z163" s="6">
        <v>0</v>
      </c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9</v>
      </c>
      <c r="BE163" s="14">
        <f t="shared" si="56"/>
        <v>0</v>
      </c>
      <c r="BF163" s="14">
        <f t="shared" si="57"/>
        <v>0</v>
      </c>
      <c r="BG163" s="14">
        <f t="shared" si="58"/>
        <v>0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14</v>
      </c>
      <c r="BQ163" s="122">
        <f t="shared" si="50"/>
        <v>19.35483870967742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0</v>
      </c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47">
        <f t="shared" si="51"/>
        <v>9</v>
      </c>
      <c r="W164" s="48">
        <v>116.66666666666667</v>
      </c>
      <c r="X164" s="58">
        <f t="shared" si="47"/>
        <v>7.7142857142857135</v>
      </c>
      <c r="Y164" s="6">
        <v>0</v>
      </c>
      <c r="Z164" s="6">
        <v>0</v>
      </c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0</v>
      </c>
      <c r="BE164" s="14">
        <f t="shared" si="56"/>
        <v>0</v>
      </c>
      <c r="BF164" s="14">
        <f t="shared" si="57"/>
        <v>0</v>
      </c>
      <c r="BG164" s="14">
        <f t="shared" si="58"/>
        <v>0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9</v>
      </c>
      <c r="BQ164" s="122">
        <f t="shared" si="50"/>
        <v>7.5208913649025071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47">
        <f t="shared" si="51"/>
        <v>4</v>
      </c>
      <c r="W165" s="48">
        <v>30.666666666666668</v>
      </c>
      <c r="X165" s="58">
        <f t="shared" si="47"/>
        <v>13.043478260869565</v>
      </c>
      <c r="Y165" s="6">
        <v>0</v>
      </c>
      <c r="Z165" s="6">
        <v>0</v>
      </c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0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4</v>
      </c>
      <c r="BQ165" s="122">
        <f t="shared" si="50"/>
        <v>13.043478260869565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2</v>
      </c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47">
        <f t="shared" si="51"/>
        <v>2</v>
      </c>
      <c r="W166" s="48">
        <v>60.333333333333336</v>
      </c>
      <c r="X166" s="58">
        <f t="shared" si="47"/>
        <v>3.3149171270718232</v>
      </c>
      <c r="Y166" s="6">
        <v>0</v>
      </c>
      <c r="Z166" s="6">
        <v>0</v>
      </c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2</v>
      </c>
      <c r="BE166" s="14">
        <f t="shared" si="56"/>
        <v>0</v>
      </c>
      <c r="BF166" s="14">
        <f t="shared" si="57"/>
        <v>0</v>
      </c>
      <c r="BG166" s="14">
        <f t="shared" si="58"/>
        <v>0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2</v>
      </c>
      <c r="BQ166" s="122">
        <f t="shared" si="50"/>
        <v>3.296703296703297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5</v>
      </c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47">
        <f t="shared" si="51"/>
        <v>23</v>
      </c>
      <c r="W167" s="48">
        <v>46.666666666666664</v>
      </c>
      <c r="X167" s="58">
        <f t="shared" si="47"/>
        <v>49.285714285714292</v>
      </c>
      <c r="Y167" s="6">
        <v>0</v>
      </c>
      <c r="Z167" s="6">
        <v>0</v>
      </c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5</v>
      </c>
      <c r="BE167" s="14">
        <f t="shared" si="56"/>
        <v>0</v>
      </c>
      <c r="BF167" s="14">
        <f t="shared" si="57"/>
        <v>0</v>
      </c>
      <c r="BG167" s="14">
        <f t="shared" si="58"/>
        <v>0</v>
      </c>
      <c r="BH167" s="14">
        <f t="shared" si="59"/>
        <v>0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23</v>
      </c>
      <c r="BQ167" s="122">
        <f t="shared" si="50"/>
        <v>48.936170212765958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47">
        <f t="shared" si="51"/>
        <v>1</v>
      </c>
      <c r="W168" s="48">
        <v>42.666666666666664</v>
      </c>
      <c r="X168" s="58">
        <f t="shared" si="47"/>
        <v>2.34375</v>
      </c>
      <c r="Y168" s="6">
        <v>0</v>
      </c>
      <c r="Z168" s="6">
        <v>0</v>
      </c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0</v>
      </c>
      <c r="BF168" s="14">
        <f t="shared" si="57"/>
        <v>0</v>
      </c>
      <c r="BG168" s="14">
        <f t="shared" si="58"/>
        <v>0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1</v>
      </c>
      <c r="BQ168" s="122">
        <f t="shared" si="50"/>
        <v>2.3255813953488373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0</v>
      </c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47">
        <f t="shared" si="51"/>
        <v>4</v>
      </c>
      <c r="W169" s="48">
        <v>36.666666666666664</v>
      </c>
      <c r="X169" s="58">
        <f t="shared" si="47"/>
        <v>10.90909090909091</v>
      </c>
      <c r="Y169" s="6">
        <v>0</v>
      </c>
      <c r="Z169" s="6">
        <v>0</v>
      </c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0</v>
      </c>
      <c r="BE169" s="14">
        <f t="shared" si="56"/>
        <v>0</v>
      </c>
      <c r="BF169" s="14">
        <f t="shared" si="57"/>
        <v>0</v>
      </c>
      <c r="BG169" s="14">
        <f t="shared" si="58"/>
        <v>0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4</v>
      </c>
      <c r="BQ169" s="122">
        <f t="shared" si="50"/>
        <v>10.714285714285714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47">
        <f t="shared" si="51"/>
        <v>9</v>
      </c>
      <c r="W170" s="48">
        <v>90.333333333333329</v>
      </c>
      <c r="X170" s="58">
        <f t="shared" si="47"/>
        <v>9.9630996309963109</v>
      </c>
      <c r="Y170" s="6">
        <v>0</v>
      </c>
      <c r="Z170" s="6">
        <v>0</v>
      </c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0</v>
      </c>
      <c r="BF170" s="14">
        <f t="shared" si="57"/>
        <v>0</v>
      </c>
      <c r="BG170" s="14">
        <f t="shared" si="58"/>
        <v>0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9</v>
      </c>
      <c r="BQ170" s="122">
        <f t="shared" si="50"/>
        <v>8.1081081081081088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2</v>
      </c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47">
        <f t="shared" si="51"/>
        <v>3</v>
      </c>
      <c r="W171" s="48">
        <v>37.666666666666664</v>
      </c>
      <c r="X171" s="58">
        <f t="shared" si="47"/>
        <v>7.9646017699115044</v>
      </c>
      <c r="Y171" s="6">
        <v>0</v>
      </c>
      <c r="Z171" s="6">
        <v>0</v>
      </c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2</v>
      </c>
      <c r="BE171" s="14">
        <f t="shared" si="56"/>
        <v>0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3</v>
      </c>
      <c r="BQ171" s="122">
        <f t="shared" si="50"/>
        <v>7.6923076923076925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0</v>
      </c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47">
        <f t="shared" si="51"/>
        <v>7</v>
      </c>
      <c r="W172" s="48">
        <v>36</v>
      </c>
      <c r="X172" s="58">
        <f t="shared" si="47"/>
        <v>19.444444444444446</v>
      </c>
      <c r="Y172" s="6">
        <v>0</v>
      </c>
      <c r="Z172" s="6">
        <v>0</v>
      </c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0</v>
      </c>
      <c r="BE172" s="14">
        <f t="shared" si="56"/>
        <v>0</v>
      </c>
      <c r="BF172" s="14">
        <f t="shared" si="57"/>
        <v>0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7</v>
      </c>
      <c r="BQ172" s="122">
        <f t="shared" si="50"/>
        <v>19.444444444444446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3</v>
      </c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47">
        <f t="shared" si="51"/>
        <v>3</v>
      </c>
      <c r="W173" s="48">
        <v>2.6666666666666665</v>
      </c>
      <c r="X173" s="58">
        <f t="shared" si="47"/>
        <v>112.5</v>
      </c>
      <c r="Y173" s="6">
        <v>0</v>
      </c>
      <c r="Z173" s="6">
        <v>0</v>
      </c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3</v>
      </c>
      <c r="BE173" s="14">
        <f t="shared" si="56"/>
        <v>0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3</v>
      </c>
      <c r="BQ173" s="122">
        <f t="shared" si="50"/>
        <v>112.5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4</v>
      </c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47">
        <f t="shared" si="51"/>
        <v>12</v>
      </c>
      <c r="W174" s="48">
        <v>116.66666666666667</v>
      </c>
      <c r="X174" s="58">
        <f t="shared" si="47"/>
        <v>10.285714285714285</v>
      </c>
      <c r="Y174" s="6">
        <v>0</v>
      </c>
      <c r="Z174" s="6">
        <v>0</v>
      </c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4</v>
      </c>
      <c r="BE174" s="14">
        <f t="shared" si="56"/>
        <v>0</v>
      </c>
      <c r="BF174" s="14">
        <f t="shared" si="57"/>
        <v>0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12</v>
      </c>
      <c r="BQ174" s="122">
        <f t="shared" si="50"/>
        <v>9.3506493506493502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0</v>
      </c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47">
        <f t="shared" si="51"/>
        <v>7</v>
      </c>
      <c r="W176" s="48">
        <v>24.333333333333332</v>
      </c>
      <c r="X176" s="58">
        <f t="shared" si="47"/>
        <v>28.767123287671236</v>
      </c>
      <c r="Y176" s="6">
        <v>0</v>
      </c>
      <c r="Z176" s="6">
        <v>0</v>
      </c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0</v>
      </c>
      <c r="BE176" s="14">
        <f t="shared" si="56"/>
        <v>0</v>
      </c>
      <c r="BF176" s="14">
        <f t="shared" si="57"/>
        <v>0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7</v>
      </c>
      <c r="BQ176" s="122">
        <f t="shared" si="50"/>
        <v>28.767123287671236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3</v>
      </c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47">
        <f t="shared" si="51"/>
        <v>16</v>
      </c>
      <c r="W177" s="48">
        <v>127.66666666666667</v>
      </c>
      <c r="X177" s="58">
        <f t="shared" si="47"/>
        <v>12.532637075718014</v>
      </c>
      <c r="Y177" s="6">
        <v>0</v>
      </c>
      <c r="Z177" s="6">
        <v>0</v>
      </c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3</v>
      </c>
      <c r="BE177" s="14">
        <f t="shared" si="56"/>
        <v>0</v>
      </c>
      <c r="BF177" s="14">
        <f t="shared" si="57"/>
        <v>0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16</v>
      </c>
      <c r="BQ177" s="122">
        <f t="shared" si="50"/>
        <v>12.276214833759589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47">
        <f t="shared" si="51"/>
        <v>0</v>
      </c>
      <c r="W178" s="48">
        <v>12</v>
      </c>
      <c r="X178" s="58">
        <f t="shared" si="47"/>
        <v>0</v>
      </c>
      <c r="Y178" s="6">
        <v>0</v>
      </c>
      <c r="Z178" s="6">
        <v>0</v>
      </c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47">
        <f t="shared" si="53"/>
        <v>0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0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0</v>
      </c>
      <c r="BQ178" s="122">
        <f t="shared" si="50"/>
        <v>0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47">
        <f t="shared" si="51"/>
        <v>15</v>
      </c>
      <c r="W179" s="48">
        <v>102.66666666666667</v>
      </c>
      <c r="X179" s="58">
        <f t="shared" si="47"/>
        <v>14.61038961038961</v>
      </c>
      <c r="Y179" s="6">
        <v>0</v>
      </c>
      <c r="Z179" s="6">
        <v>0</v>
      </c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47">
        <f t="shared" si="53"/>
        <v>0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0</v>
      </c>
      <c r="BF179" s="14">
        <f t="shared" si="57"/>
        <v>0</v>
      </c>
      <c r="BG179" s="14">
        <f t="shared" si="58"/>
        <v>0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15</v>
      </c>
      <c r="BQ179" s="122">
        <f t="shared" si="50"/>
        <v>14.61038961038961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0</v>
      </c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47">
        <f t="shared" si="51"/>
        <v>0</v>
      </c>
      <c r="W180" s="48">
        <v>53</v>
      </c>
      <c r="X180" s="58">
        <f t="shared" si="47"/>
        <v>0</v>
      </c>
      <c r="Y180" s="6">
        <v>0</v>
      </c>
      <c r="Z180" s="6">
        <v>0</v>
      </c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0</v>
      </c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47">
        <f t="shared" si="53"/>
        <v>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0</v>
      </c>
      <c r="BE180" s="14">
        <f t="shared" si="56"/>
        <v>0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0</v>
      </c>
      <c r="BQ180" s="122">
        <f t="shared" si="50"/>
        <v>0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47">
        <f t="shared" si="51"/>
        <v>0</v>
      </c>
      <c r="W181" s="48">
        <v>2.6666666666666665</v>
      </c>
      <c r="X181" s="58">
        <f t="shared" si="47"/>
        <v>0</v>
      </c>
      <c r="Y181" s="6">
        <v>0</v>
      </c>
      <c r="Z181" s="6">
        <v>0</v>
      </c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47">
        <f t="shared" si="53"/>
        <v>0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0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0</v>
      </c>
      <c r="BQ181" s="122">
        <f t="shared" si="50"/>
        <v>0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0</v>
      </c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47">
        <f t="shared" si="51"/>
        <v>0</v>
      </c>
      <c r="W182" s="48">
        <v>25</v>
      </c>
      <c r="X182" s="58">
        <f t="shared" si="47"/>
        <v>0</v>
      </c>
      <c r="Y182" s="6">
        <v>0</v>
      </c>
      <c r="Z182" s="6">
        <v>0</v>
      </c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0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0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0</v>
      </c>
      <c r="BQ182" s="122">
        <f t="shared" si="50"/>
        <v>0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0</v>
      </c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47">
        <f t="shared" si="51"/>
        <v>7</v>
      </c>
      <c r="W183" s="48">
        <v>64.333333333333329</v>
      </c>
      <c r="X183" s="58">
        <f t="shared" si="47"/>
        <v>10.880829015544043</v>
      </c>
      <c r="Y183" s="6">
        <v>0</v>
      </c>
      <c r="Z183" s="6">
        <v>0</v>
      </c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47">
        <f t="shared" si="53"/>
        <v>0</v>
      </c>
      <c r="BA183" s="48">
        <v>0.66666666666666663</v>
      </c>
      <c r="BB183" s="58">
        <f t="shared" si="49"/>
        <v>0</v>
      </c>
      <c r="BC183" s="14">
        <f t="shared" si="54"/>
        <v>7</v>
      </c>
      <c r="BD183" s="14">
        <f t="shared" si="55"/>
        <v>0</v>
      </c>
      <c r="BE183" s="14">
        <f t="shared" si="56"/>
        <v>0</v>
      </c>
      <c r="BF183" s="14">
        <f t="shared" si="57"/>
        <v>0</v>
      </c>
      <c r="BG183" s="14">
        <f t="shared" si="58"/>
        <v>0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7</v>
      </c>
      <c r="BQ183" s="122">
        <f t="shared" si="50"/>
        <v>10.344827586206897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47">
        <f t="shared" si="51"/>
        <v>0</v>
      </c>
      <c r="W184" s="48">
        <v>29.666666666666668</v>
      </c>
      <c r="X184" s="58">
        <f t="shared" si="47"/>
        <v>0</v>
      </c>
      <c r="Y184" s="6">
        <v>0</v>
      </c>
      <c r="Z184" s="6">
        <v>0</v>
      </c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47">
        <f t="shared" si="53"/>
        <v>0</v>
      </c>
      <c r="BA184" s="48">
        <v>0.33333333333333331</v>
      </c>
      <c r="BB184" s="58">
        <f t="shared" si="49"/>
        <v>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0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0</v>
      </c>
      <c r="BQ184" s="122">
        <f t="shared" si="50"/>
        <v>0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47">
        <f t="shared" si="51"/>
        <v>0</v>
      </c>
      <c r="W185" s="48">
        <v>15</v>
      </c>
      <c r="X185" s="58">
        <f t="shared" si="47"/>
        <v>0</v>
      </c>
      <c r="Y185" s="6">
        <v>0</v>
      </c>
      <c r="Z185" s="6">
        <v>0</v>
      </c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47">
        <f t="shared" si="53"/>
        <v>0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0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0</v>
      </c>
      <c r="BQ185" s="122">
        <f t="shared" si="50"/>
        <v>0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0</v>
      </c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47">
        <f t="shared" si="51"/>
        <v>0</v>
      </c>
      <c r="W186" s="48">
        <v>15.666666666666666</v>
      </c>
      <c r="X186" s="58">
        <f t="shared" si="47"/>
        <v>0</v>
      </c>
      <c r="Y186" s="6">
        <v>0</v>
      </c>
      <c r="Z186" s="6">
        <v>0</v>
      </c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0</v>
      </c>
      <c r="BE186" s="14">
        <f t="shared" si="56"/>
        <v>0</v>
      </c>
      <c r="BF186" s="14">
        <f t="shared" si="57"/>
        <v>0</v>
      </c>
      <c r="BG186" s="14">
        <f t="shared" si="58"/>
        <v>0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0</v>
      </c>
      <c r="BQ186" s="122">
        <f t="shared" si="50"/>
        <v>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47">
        <f t="shared" si="51"/>
        <v>0</v>
      </c>
      <c r="W187" s="48">
        <v>13</v>
      </c>
      <c r="X187" s="58">
        <f t="shared" si="47"/>
        <v>0</v>
      </c>
      <c r="Y187" s="6">
        <v>0</v>
      </c>
      <c r="Z187" s="6">
        <v>0</v>
      </c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47">
        <f t="shared" si="53"/>
        <v>0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0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0</v>
      </c>
      <c r="BQ187" s="122">
        <f t="shared" si="50"/>
        <v>0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0</v>
      </c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47">
        <f t="shared" si="51"/>
        <v>0</v>
      </c>
      <c r="W188" s="48">
        <v>7.333333333333333</v>
      </c>
      <c r="X188" s="58">
        <f t="shared" si="47"/>
        <v>0</v>
      </c>
      <c r="Y188" s="6">
        <v>0</v>
      </c>
      <c r="Z188" s="6">
        <v>0</v>
      </c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0</v>
      </c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47">
        <f t="shared" si="53"/>
        <v>0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0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0</v>
      </c>
      <c r="BQ188" s="122">
        <f t="shared" si="50"/>
        <v>0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47">
        <f t="shared" si="51"/>
        <v>0</v>
      </c>
      <c r="W189" s="48">
        <v>8.3333333333333339</v>
      </c>
      <c r="X189" s="58">
        <f t="shared" si="47"/>
        <v>0</v>
      </c>
      <c r="Y189" s="6">
        <v>0</v>
      </c>
      <c r="Z189" s="6">
        <v>0</v>
      </c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47">
        <f t="shared" si="53"/>
        <v>0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0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0</v>
      </c>
      <c r="BQ189" s="122">
        <f t="shared" si="50"/>
        <v>0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0</v>
      </c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47">
        <f t="shared" si="51"/>
        <v>4</v>
      </c>
      <c r="W190" s="48">
        <v>218</v>
      </c>
      <c r="X190" s="58">
        <f t="shared" si="47"/>
        <v>1.834862385321101</v>
      </c>
      <c r="Y190" s="6">
        <v>1</v>
      </c>
      <c r="Z190" s="6">
        <v>0</v>
      </c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47">
        <f t="shared" si="52"/>
        <v>1</v>
      </c>
      <c r="AL190" s="48">
        <v>6.666666666666667</v>
      </c>
      <c r="AM190" s="58">
        <f t="shared" si="48"/>
        <v>15</v>
      </c>
      <c r="AN190" s="6">
        <v>0</v>
      </c>
      <c r="AO190" s="6">
        <v>0</v>
      </c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0</v>
      </c>
      <c r="BE190" s="14">
        <f t="shared" si="56"/>
        <v>0</v>
      </c>
      <c r="BF190" s="14">
        <f t="shared" si="57"/>
        <v>0</v>
      </c>
      <c r="BG190" s="14">
        <f t="shared" si="58"/>
        <v>0</v>
      </c>
      <c r="BH190" s="14">
        <f t="shared" si="59"/>
        <v>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5</v>
      </c>
      <c r="BQ190" s="122">
        <f t="shared" si="50"/>
        <v>2.2255192878338281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3</v>
      </c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47">
        <f t="shared" si="51"/>
        <v>3</v>
      </c>
      <c r="W191" s="48">
        <v>24</v>
      </c>
      <c r="X191" s="58">
        <f t="shared" si="47"/>
        <v>12.5</v>
      </c>
      <c r="Y191" s="6">
        <v>0</v>
      </c>
      <c r="Z191" s="6">
        <v>0</v>
      </c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3</v>
      </c>
      <c r="BE191" s="14">
        <f t="shared" si="56"/>
        <v>0</v>
      </c>
      <c r="BF191" s="14">
        <f t="shared" si="57"/>
        <v>0</v>
      </c>
      <c r="BG191" s="14">
        <f t="shared" si="58"/>
        <v>0</v>
      </c>
      <c r="BH191" s="14">
        <f t="shared" si="59"/>
        <v>0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3</v>
      </c>
      <c r="BQ191" s="122">
        <f t="shared" si="50"/>
        <v>12.5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47">
        <f t="shared" si="51"/>
        <v>0</v>
      </c>
      <c r="W192" s="48">
        <v>14</v>
      </c>
      <c r="X192" s="58">
        <f t="shared" si="47"/>
        <v>0</v>
      </c>
      <c r="Y192" s="6">
        <v>0</v>
      </c>
      <c r="Z192" s="6">
        <v>0</v>
      </c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0</v>
      </c>
      <c r="BF192" s="14">
        <f t="shared" si="57"/>
        <v>0</v>
      </c>
      <c r="BG192" s="14">
        <f t="shared" si="58"/>
        <v>0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0</v>
      </c>
      <c r="BQ192" s="122">
        <f t="shared" si="50"/>
        <v>0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0</v>
      </c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47">
        <f t="shared" si="51"/>
        <v>16</v>
      </c>
      <c r="W193" s="48">
        <v>242.66666666666666</v>
      </c>
      <c r="X193" s="58">
        <f t="shared" si="47"/>
        <v>6.593406593406594</v>
      </c>
      <c r="Y193" s="6">
        <v>0</v>
      </c>
      <c r="Z193" s="6">
        <v>0</v>
      </c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0</v>
      </c>
      <c r="BE193" s="14">
        <f t="shared" si="56"/>
        <v>0</v>
      </c>
      <c r="BF193" s="14">
        <f t="shared" si="57"/>
        <v>0</v>
      </c>
      <c r="BG193" s="14">
        <f t="shared" si="58"/>
        <v>0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16</v>
      </c>
      <c r="BQ193" s="122">
        <f t="shared" si="50"/>
        <v>6.5843621399176957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0</v>
      </c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47">
        <f t="shared" si="51"/>
        <v>6</v>
      </c>
      <c r="W194" s="48">
        <v>38</v>
      </c>
      <c r="X194" s="58">
        <f t="shared" si="47"/>
        <v>15.789473684210526</v>
      </c>
      <c r="Y194" s="6">
        <v>0</v>
      </c>
      <c r="Z194" s="6">
        <v>0</v>
      </c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0</v>
      </c>
      <c r="BE194" s="14">
        <f t="shared" si="56"/>
        <v>0</v>
      </c>
      <c r="BF194" s="14">
        <f t="shared" si="57"/>
        <v>0</v>
      </c>
      <c r="BG194" s="14">
        <f t="shared" si="58"/>
        <v>0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6</v>
      </c>
      <c r="BQ194" s="122">
        <f t="shared" si="50"/>
        <v>15.789473684210526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0</v>
      </c>
      <c r="K195" s="6">
        <v>0</v>
      </c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47">
        <f t="shared" si="51"/>
        <v>0</v>
      </c>
      <c r="W195" s="48">
        <v>146.33333333333334</v>
      </c>
      <c r="X195" s="58">
        <f t="shared" si="47"/>
        <v>0</v>
      </c>
      <c r="Y195" s="6">
        <v>0</v>
      </c>
      <c r="Z195" s="6">
        <v>0</v>
      </c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47">
        <f t="shared" si="52"/>
        <v>0</v>
      </c>
      <c r="AL195" s="48">
        <v>0.33333333333333331</v>
      </c>
      <c r="AM195" s="58">
        <f t="shared" si="48"/>
        <v>0</v>
      </c>
      <c r="AN195" s="6">
        <v>0</v>
      </c>
      <c r="AO195" s="6">
        <v>0</v>
      </c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0</v>
      </c>
      <c r="BD195" s="14">
        <f t="shared" si="55"/>
        <v>0</v>
      </c>
      <c r="BE195" s="14">
        <f t="shared" si="56"/>
        <v>0</v>
      </c>
      <c r="BF195" s="14">
        <f t="shared" si="57"/>
        <v>0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0</v>
      </c>
      <c r="BQ195" s="122">
        <f t="shared" si="50"/>
        <v>0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0</v>
      </c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47">
        <f t="shared" si="51"/>
        <v>0</v>
      </c>
      <c r="W196" s="48">
        <v>77.666666666666671</v>
      </c>
      <c r="X196" s="58">
        <f t="shared" si="47"/>
        <v>0</v>
      </c>
      <c r="Y196" s="6">
        <v>0</v>
      </c>
      <c r="Z196" s="6">
        <v>0</v>
      </c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0</v>
      </c>
      <c r="BE196" s="14">
        <f t="shared" si="56"/>
        <v>0</v>
      </c>
      <c r="BF196" s="14">
        <f t="shared" si="57"/>
        <v>0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0</v>
      </c>
      <c r="BQ196" s="122">
        <f t="shared" si="50"/>
        <v>0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47">
        <f t="shared" si="51"/>
        <v>0</v>
      </c>
      <c r="W197" s="48">
        <v>13</v>
      </c>
      <c r="X197" s="58">
        <f t="shared" si="47"/>
        <v>0</v>
      </c>
      <c r="Y197" s="6">
        <v>0</v>
      </c>
      <c r="Z197" s="6">
        <v>0</v>
      </c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0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0</v>
      </c>
      <c r="BQ197" s="122">
        <f t="shared" si="50"/>
        <v>0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0</v>
      </c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47">
        <f t="shared" si="51"/>
        <v>6</v>
      </c>
      <c r="W198" s="48">
        <v>47</v>
      </c>
      <c r="X198" s="58">
        <f t="shared" ref="X198:X261" si="68">IFERROR(V198/W198,0)*100</f>
        <v>12.76595744680851</v>
      </c>
      <c r="Y198" s="6">
        <v>0</v>
      </c>
      <c r="Z198" s="6">
        <v>0</v>
      </c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47">
        <f t="shared" si="52"/>
        <v>0</v>
      </c>
      <c r="AL198" s="48">
        <v>1</v>
      </c>
      <c r="AM198" s="58">
        <f t="shared" ref="AM198:AM261" si="69">IFERROR(AK198/AL198,0)*100</f>
        <v>0</v>
      </c>
      <c r="AN198" s="6">
        <v>0</v>
      </c>
      <c r="AO198" s="6">
        <v>0</v>
      </c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0</v>
      </c>
      <c r="BE198" s="14">
        <f t="shared" si="56"/>
        <v>0</v>
      </c>
      <c r="BF198" s="14">
        <f t="shared" si="57"/>
        <v>0</v>
      </c>
      <c r="BG198" s="14">
        <f t="shared" si="58"/>
        <v>0</v>
      </c>
      <c r="BH198" s="14">
        <f t="shared" si="59"/>
        <v>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6</v>
      </c>
      <c r="BQ198" s="122">
        <f t="shared" ref="BQ198:BQ261" si="71">IFERROR(BP198/BO198,0)*100</f>
        <v>12.5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0</v>
      </c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47">
        <f t="shared" ref="V199:V262" si="72">SUM(J199:U199)</f>
        <v>0</v>
      </c>
      <c r="W199" s="48">
        <v>44.666666666666664</v>
      </c>
      <c r="X199" s="58">
        <f t="shared" si="68"/>
        <v>0</v>
      </c>
      <c r="Y199" s="6">
        <v>0</v>
      </c>
      <c r="Z199" s="6">
        <v>0</v>
      </c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47">
        <f t="shared" ref="AK199:AK262" si="73">SUM(Y199:AJ199)</f>
        <v>0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0</v>
      </c>
      <c r="BE199" s="14">
        <f t="shared" ref="BE199:BE262" si="77">+L199+AA199+AP199</f>
        <v>0</v>
      </c>
      <c r="BF199" s="14">
        <f t="shared" ref="BF199:BF262" si="78">+M199+AB199+AQ199</f>
        <v>0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0</v>
      </c>
      <c r="BQ199" s="122">
        <f t="shared" si="71"/>
        <v>0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4</v>
      </c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47">
        <f t="shared" si="72"/>
        <v>19</v>
      </c>
      <c r="W200" s="48">
        <v>232.66666666666666</v>
      </c>
      <c r="X200" s="58">
        <f t="shared" si="68"/>
        <v>8.1661891117478511</v>
      </c>
      <c r="Y200" s="6">
        <v>0</v>
      </c>
      <c r="Z200" s="6">
        <v>0</v>
      </c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47">
        <f t="shared" si="74"/>
        <v>0</v>
      </c>
      <c r="BA200" s="48">
        <v>6</v>
      </c>
      <c r="BB200" s="58">
        <f t="shared" si="70"/>
        <v>0</v>
      </c>
      <c r="BC200" s="14">
        <f t="shared" si="75"/>
        <v>15</v>
      </c>
      <c r="BD200" s="14">
        <f t="shared" si="76"/>
        <v>4</v>
      </c>
      <c r="BE200" s="14">
        <f t="shared" si="77"/>
        <v>0</v>
      </c>
      <c r="BF200" s="14">
        <f t="shared" si="78"/>
        <v>0</v>
      </c>
      <c r="BG200" s="14">
        <f t="shared" si="79"/>
        <v>0</v>
      </c>
      <c r="BH200" s="14">
        <f t="shared" si="80"/>
        <v>0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19</v>
      </c>
      <c r="BQ200" s="122">
        <f t="shared" si="71"/>
        <v>7.9166666666666661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7</v>
      </c>
      <c r="K201" s="6">
        <v>0</v>
      </c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47">
        <f t="shared" si="72"/>
        <v>7</v>
      </c>
      <c r="W201" s="48">
        <v>137.33333333333334</v>
      </c>
      <c r="X201" s="58">
        <f t="shared" si="68"/>
        <v>5.0970873786407767</v>
      </c>
      <c r="Y201" s="6">
        <v>0</v>
      </c>
      <c r="Z201" s="6">
        <v>0</v>
      </c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7</v>
      </c>
      <c r="BD201" s="14">
        <f t="shared" si="76"/>
        <v>0</v>
      </c>
      <c r="BE201" s="14">
        <f t="shared" si="77"/>
        <v>0</v>
      </c>
      <c r="BF201" s="14">
        <f t="shared" si="78"/>
        <v>0</v>
      </c>
      <c r="BG201" s="14">
        <f t="shared" si="79"/>
        <v>0</v>
      </c>
      <c r="BH201" s="14">
        <f t="shared" si="80"/>
        <v>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7</v>
      </c>
      <c r="BQ201" s="122">
        <f t="shared" si="71"/>
        <v>4.9411764705882346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47">
        <f t="shared" si="72"/>
        <v>0</v>
      </c>
      <c r="W202" s="48">
        <v>78</v>
      </c>
      <c r="X202" s="58">
        <f t="shared" si="68"/>
        <v>0</v>
      </c>
      <c r="Y202" s="6">
        <v>0</v>
      </c>
      <c r="Z202" s="6">
        <v>0</v>
      </c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47">
        <f t="shared" si="73"/>
        <v>0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47">
        <f t="shared" si="74"/>
        <v>0</v>
      </c>
      <c r="BA202" s="48">
        <v>1</v>
      </c>
      <c r="BB202" s="58">
        <f t="shared" si="70"/>
        <v>0</v>
      </c>
      <c r="BC202" s="14">
        <f t="shared" si="75"/>
        <v>0</v>
      </c>
      <c r="BD202" s="14">
        <f t="shared" si="76"/>
        <v>0</v>
      </c>
      <c r="BE202" s="14">
        <f t="shared" si="77"/>
        <v>0</v>
      </c>
      <c r="BF202" s="14">
        <f t="shared" si="78"/>
        <v>0</v>
      </c>
      <c r="BG202" s="14">
        <f t="shared" si="79"/>
        <v>0</v>
      </c>
      <c r="BH202" s="14">
        <f t="shared" si="80"/>
        <v>0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0</v>
      </c>
      <c r="BQ202" s="122">
        <f t="shared" si="71"/>
        <v>0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0</v>
      </c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47">
        <f t="shared" si="72"/>
        <v>0</v>
      </c>
      <c r="W203" s="48">
        <v>8</v>
      </c>
      <c r="X203" s="58">
        <f t="shared" si="68"/>
        <v>0</v>
      </c>
      <c r="Y203" s="6">
        <v>0</v>
      </c>
      <c r="Z203" s="6">
        <v>0</v>
      </c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47">
        <f t="shared" si="74"/>
        <v>0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0</v>
      </c>
      <c r="BE203" s="14">
        <f t="shared" si="77"/>
        <v>0</v>
      </c>
      <c r="BF203" s="14">
        <f t="shared" si="78"/>
        <v>0</v>
      </c>
      <c r="BG203" s="14">
        <f t="shared" si="79"/>
        <v>0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0</v>
      </c>
      <c r="BQ203" s="122">
        <f t="shared" si="71"/>
        <v>0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7</v>
      </c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47">
        <f t="shared" si="72"/>
        <v>13</v>
      </c>
      <c r="W204" s="48">
        <v>52.333333333333336</v>
      </c>
      <c r="X204" s="58">
        <f t="shared" si="68"/>
        <v>24.840764331210192</v>
      </c>
      <c r="Y204" s="6">
        <v>0</v>
      </c>
      <c r="Z204" s="6">
        <v>0</v>
      </c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7</v>
      </c>
      <c r="BE204" s="14">
        <f t="shared" si="77"/>
        <v>0</v>
      </c>
      <c r="BF204" s="14">
        <f t="shared" si="78"/>
        <v>0</v>
      </c>
      <c r="BG204" s="14">
        <f t="shared" si="79"/>
        <v>0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13</v>
      </c>
      <c r="BQ204" s="122">
        <f t="shared" si="71"/>
        <v>24.074074074074073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0</v>
      </c>
      <c r="K205" s="6">
        <v>0</v>
      </c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47">
        <f t="shared" si="72"/>
        <v>0</v>
      </c>
      <c r="W205" s="48">
        <v>38</v>
      </c>
      <c r="X205" s="58">
        <f t="shared" si="68"/>
        <v>0</v>
      </c>
      <c r="Y205" s="6">
        <v>0</v>
      </c>
      <c r="Z205" s="6">
        <v>0</v>
      </c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47">
        <f t="shared" si="74"/>
        <v>0</v>
      </c>
      <c r="BA205" s="48">
        <v>0</v>
      </c>
      <c r="BB205" s="58">
        <f t="shared" si="70"/>
        <v>0</v>
      </c>
      <c r="BC205" s="14">
        <f t="shared" si="75"/>
        <v>0</v>
      </c>
      <c r="BD205" s="14">
        <f t="shared" si="76"/>
        <v>0</v>
      </c>
      <c r="BE205" s="14">
        <f t="shared" si="77"/>
        <v>0</v>
      </c>
      <c r="BF205" s="14">
        <f t="shared" si="78"/>
        <v>0</v>
      </c>
      <c r="BG205" s="14">
        <f t="shared" si="79"/>
        <v>0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0</v>
      </c>
      <c r="BQ205" s="122">
        <f t="shared" si="71"/>
        <v>0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0</v>
      </c>
      <c r="K206" s="6">
        <v>0</v>
      </c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47">
        <f t="shared" si="72"/>
        <v>0</v>
      </c>
      <c r="W206" s="48">
        <v>37.666666666666664</v>
      </c>
      <c r="X206" s="58">
        <f t="shared" si="68"/>
        <v>0</v>
      </c>
      <c r="Y206" s="6">
        <v>0</v>
      </c>
      <c r="Z206" s="6">
        <v>0</v>
      </c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0</v>
      </c>
      <c r="BD206" s="14">
        <f t="shared" si="76"/>
        <v>0</v>
      </c>
      <c r="BE206" s="14">
        <f t="shared" si="77"/>
        <v>0</v>
      </c>
      <c r="BF206" s="14">
        <f t="shared" si="78"/>
        <v>0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0</v>
      </c>
      <c r="BQ206" s="122">
        <f t="shared" si="71"/>
        <v>0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47">
        <f t="shared" si="72"/>
        <v>4</v>
      </c>
      <c r="W207" s="48">
        <v>26.666666666666668</v>
      </c>
      <c r="X207" s="58">
        <f t="shared" si="68"/>
        <v>15</v>
      </c>
      <c r="Y207" s="6">
        <v>0</v>
      </c>
      <c r="Z207" s="6">
        <v>0</v>
      </c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0</v>
      </c>
      <c r="BG207" s="14">
        <f t="shared" si="79"/>
        <v>0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4</v>
      </c>
      <c r="BQ207" s="122">
        <f t="shared" si="71"/>
        <v>9.0225563909774422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0</v>
      </c>
      <c r="K208" s="6">
        <v>0</v>
      </c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47">
        <f t="shared" si="72"/>
        <v>0</v>
      </c>
      <c r="W208" s="48">
        <v>53.333333333333336</v>
      </c>
      <c r="X208" s="58">
        <f t="shared" si="68"/>
        <v>0</v>
      </c>
      <c r="Y208" s="6">
        <v>0</v>
      </c>
      <c r="Z208" s="6">
        <v>0</v>
      </c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0</v>
      </c>
      <c r="BD208" s="14">
        <f t="shared" si="76"/>
        <v>0</v>
      </c>
      <c r="BE208" s="14">
        <f t="shared" si="77"/>
        <v>0</v>
      </c>
      <c r="BF208" s="14">
        <f t="shared" si="78"/>
        <v>0</v>
      </c>
      <c r="BG208" s="14">
        <f t="shared" si="79"/>
        <v>0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0</v>
      </c>
      <c r="BQ208" s="122">
        <f t="shared" si="71"/>
        <v>0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0</v>
      </c>
      <c r="K209" s="6">
        <v>0</v>
      </c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47">
        <f t="shared" si="72"/>
        <v>0</v>
      </c>
      <c r="W209" s="48">
        <v>36</v>
      </c>
      <c r="X209" s="58">
        <f t="shared" si="68"/>
        <v>0</v>
      </c>
      <c r="Y209" s="6">
        <v>0</v>
      </c>
      <c r="Z209" s="6">
        <v>0</v>
      </c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0</v>
      </c>
      <c r="BD209" s="14">
        <f t="shared" si="76"/>
        <v>0</v>
      </c>
      <c r="BE209" s="14">
        <f t="shared" si="77"/>
        <v>0</v>
      </c>
      <c r="BF209" s="14">
        <f t="shared" si="78"/>
        <v>0</v>
      </c>
      <c r="BG209" s="14">
        <f t="shared" si="79"/>
        <v>0</v>
      </c>
      <c r="BH209" s="14">
        <f t="shared" si="80"/>
        <v>0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0</v>
      </c>
      <c r="BQ209" s="122">
        <f t="shared" si="71"/>
        <v>0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47">
        <f t="shared" si="72"/>
        <v>1</v>
      </c>
      <c r="W210" s="48">
        <v>7.666666666666667</v>
      </c>
      <c r="X210" s="58">
        <f t="shared" si="68"/>
        <v>13.043478260869565</v>
      </c>
      <c r="Y210" s="6">
        <v>0</v>
      </c>
      <c r="Z210" s="6">
        <v>0</v>
      </c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0</v>
      </c>
      <c r="BG210" s="14">
        <f t="shared" si="79"/>
        <v>0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</v>
      </c>
      <c r="BQ210" s="122">
        <f t="shared" si="71"/>
        <v>11.111111111111111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9</v>
      </c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47">
        <f t="shared" si="72"/>
        <v>19</v>
      </c>
      <c r="W211" s="48">
        <v>223.66666666666666</v>
      </c>
      <c r="X211" s="58">
        <f t="shared" si="68"/>
        <v>8.49478390461997</v>
      </c>
      <c r="Y211" s="6">
        <v>0</v>
      </c>
      <c r="Z211" s="6">
        <v>0</v>
      </c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9</v>
      </c>
      <c r="BE211" s="14">
        <f t="shared" si="77"/>
        <v>0</v>
      </c>
      <c r="BF211" s="14">
        <f t="shared" si="78"/>
        <v>0</v>
      </c>
      <c r="BG211" s="14">
        <f t="shared" si="79"/>
        <v>0</v>
      </c>
      <c r="BH211" s="14">
        <f t="shared" si="80"/>
        <v>0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19</v>
      </c>
      <c r="BQ211" s="122">
        <f t="shared" si="71"/>
        <v>8.3333333333333321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1</v>
      </c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47">
        <f t="shared" si="72"/>
        <v>3</v>
      </c>
      <c r="W212" s="48">
        <v>61</v>
      </c>
      <c r="X212" s="58">
        <f t="shared" si="68"/>
        <v>4.918032786885246</v>
      </c>
      <c r="Y212" s="6">
        <v>0</v>
      </c>
      <c r="Z212" s="6">
        <v>0</v>
      </c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1</v>
      </c>
      <c r="BE212" s="14">
        <f t="shared" si="77"/>
        <v>0</v>
      </c>
      <c r="BF212" s="14">
        <f t="shared" si="78"/>
        <v>0</v>
      </c>
      <c r="BG212" s="14">
        <f t="shared" si="79"/>
        <v>0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3</v>
      </c>
      <c r="BQ212" s="122">
        <f t="shared" si="71"/>
        <v>4.918032786885246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6</v>
      </c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47">
        <f t="shared" si="72"/>
        <v>14</v>
      </c>
      <c r="W213" s="48">
        <v>81</v>
      </c>
      <c r="X213" s="58">
        <f t="shared" si="68"/>
        <v>17.283950617283949</v>
      </c>
      <c r="Y213" s="6">
        <v>0</v>
      </c>
      <c r="Z213" s="6">
        <v>0</v>
      </c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6</v>
      </c>
      <c r="BE213" s="14">
        <f t="shared" si="77"/>
        <v>0</v>
      </c>
      <c r="BF213" s="14">
        <f t="shared" si="78"/>
        <v>0</v>
      </c>
      <c r="BG213" s="14">
        <f t="shared" si="79"/>
        <v>0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14</v>
      </c>
      <c r="BQ213" s="122">
        <f t="shared" si="71"/>
        <v>14.046822742474916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47">
        <f t="shared" si="72"/>
        <v>3</v>
      </c>
      <c r="W214" s="48">
        <v>21</v>
      </c>
      <c r="X214" s="58">
        <f t="shared" si="68"/>
        <v>14.285714285714285</v>
      </c>
      <c r="Y214" s="6">
        <v>0</v>
      </c>
      <c r="Z214" s="6">
        <v>0</v>
      </c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0</v>
      </c>
      <c r="BG214" s="14">
        <f t="shared" si="79"/>
        <v>0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3</v>
      </c>
      <c r="BQ214" s="122">
        <f t="shared" si="71"/>
        <v>14.285714285714285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47">
        <f t="shared" si="72"/>
        <v>3</v>
      </c>
      <c r="W215" s="48">
        <v>39.666666666666664</v>
      </c>
      <c r="X215" s="58">
        <f t="shared" si="68"/>
        <v>7.5630252100840343</v>
      </c>
      <c r="Y215" s="6">
        <v>0</v>
      </c>
      <c r="Z215" s="6">
        <v>0</v>
      </c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0</v>
      </c>
      <c r="BF215" s="14">
        <f t="shared" si="78"/>
        <v>0</v>
      </c>
      <c r="BG215" s="14">
        <f t="shared" si="79"/>
        <v>0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3</v>
      </c>
      <c r="BQ215" s="122">
        <f t="shared" si="71"/>
        <v>7.5630252100840343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47">
        <f t="shared" si="72"/>
        <v>0</v>
      </c>
      <c r="W216" s="48">
        <v>26.666666666666668</v>
      </c>
      <c r="X216" s="58">
        <f t="shared" si="68"/>
        <v>0</v>
      </c>
      <c r="Y216" s="6">
        <v>0</v>
      </c>
      <c r="Z216" s="6">
        <v>0</v>
      </c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0</v>
      </c>
      <c r="BF216" s="14">
        <f t="shared" si="78"/>
        <v>0</v>
      </c>
      <c r="BG216" s="14">
        <f t="shared" si="79"/>
        <v>0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0</v>
      </c>
      <c r="BQ216" s="122">
        <f t="shared" si="71"/>
        <v>0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47">
        <f t="shared" si="72"/>
        <v>0</v>
      </c>
      <c r="W217" s="48">
        <v>0.66666666666666663</v>
      </c>
      <c r="X217" s="58">
        <f t="shared" si="68"/>
        <v>0</v>
      </c>
      <c r="Y217" s="6">
        <v>0</v>
      </c>
      <c r="Z217" s="6">
        <v>0</v>
      </c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0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0</v>
      </c>
      <c r="BQ217" s="122">
        <f t="shared" si="71"/>
        <v>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47">
        <f t="shared" si="72"/>
        <v>11</v>
      </c>
      <c r="W220" s="48">
        <v>57</v>
      </c>
      <c r="X220" s="58">
        <f t="shared" si="68"/>
        <v>19.298245614035086</v>
      </c>
      <c r="Y220" s="6">
        <v>0</v>
      </c>
      <c r="Z220" s="6">
        <v>0</v>
      </c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0</v>
      </c>
      <c r="BF220" s="14">
        <f t="shared" si="78"/>
        <v>0</v>
      </c>
      <c r="BG220" s="14">
        <f t="shared" si="79"/>
        <v>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11</v>
      </c>
      <c r="BQ220" s="122">
        <f t="shared" si="71"/>
        <v>19.298245614035086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47">
        <f t="shared" si="72"/>
        <v>7</v>
      </c>
      <c r="W221" s="48">
        <v>52</v>
      </c>
      <c r="X221" s="58">
        <f t="shared" si="68"/>
        <v>13.461538461538462</v>
      </c>
      <c r="Y221" s="6">
        <v>3</v>
      </c>
      <c r="Z221" s="6">
        <v>0</v>
      </c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47">
        <f t="shared" si="73"/>
        <v>3</v>
      </c>
      <c r="AL221" s="48">
        <v>1.6666666666666667</v>
      </c>
      <c r="AM221" s="58">
        <f t="shared" si="69"/>
        <v>179.99999999999997</v>
      </c>
      <c r="AN221" s="6">
        <v>0</v>
      </c>
      <c r="AO221" s="6">
        <v>0</v>
      </c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0</v>
      </c>
      <c r="BF221" s="14">
        <f t="shared" si="78"/>
        <v>0</v>
      </c>
      <c r="BG221" s="14">
        <f t="shared" si="79"/>
        <v>0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10</v>
      </c>
      <c r="BQ221" s="122">
        <f t="shared" si="71"/>
        <v>18.633540372670808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0</v>
      </c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47">
        <f t="shared" si="72"/>
        <v>9</v>
      </c>
      <c r="W222" s="48">
        <v>83.666666666666671</v>
      </c>
      <c r="X222" s="58">
        <f t="shared" si="68"/>
        <v>10.756972111553784</v>
      </c>
      <c r="Y222" s="6">
        <v>0</v>
      </c>
      <c r="Z222" s="6">
        <v>0</v>
      </c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47">
        <f t="shared" si="73"/>
        <v>0</v>
      </c>
      <c r="AL222" s="48">
        <v>3.3333333333333335</v>
      </c>
      <c r="AM222" s="58">
        <f t="shared" si="69"/>
        <v>0</v>
      </c>
      <c r="AN222" s="6">
        <v>0</v>
      </c>
      <c r="AO222" s="6">
        <v>0</v>
      </c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47">
        <f t="shared" si="74"/>
        <v>0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0</v>
      </c>
      <c r="BE222" s="14">
        <f t="shared" si="77"/>
        <v>0</v>
      </c>
      <c r="BF222" s="14">
        <f t="shared" si="78"/>
        <v>0</v>
      </c>
      <c r="BG222" s="14">
        <f t="shared" si="79"/>
        <v>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9</v>
      </c>
      <c r="BQ222" s="122">
        <f t="shared" si="71"/>
        <v>10.344827586206897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</v>
      </c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47">
        <f t="shared" si="72"/>
        <v>5</v>
      </c>
      <c r="W223" s="48">
        <v>239</v>
      </c>
      <c r="X223" s="58">
        <f t="shared" si="68"/>
        <v>2.0920502092050208</v>
      </c>
      <c r="Y223" s="6">
        <v>0</v>
      </c>
      <c r="Z223" s="6">
        <v>0</v>
      </c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</v>
      </c>
      <c r="BE223" s="14">
        <f t="shared" si="77"/>
        <v>0</v>
      </c>
      <c r="BF223" s="14">
        <f t="shared" si="78"/>
        <v>0</v>
      </c>
      <c r="BG223" s="14">
        <f t="shared" si="79"/>
        <v>0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5</v>
      </c>
      <c r="BQ223" s="122">
        <f t="shared" si="71"/>
        <v>2.0920502092050208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47">
        <f t="shared" si="72"/>
        <v>4</v>
      </c>
      <c r="W224" s="48">
        <v>35.666666666666664</v>
      </c>
      <c r="X224" s="58">
        <f t="shared" si="68"/>
        <v>11.214953271028039</v>
      </c>
      <c r="Y224" s="6">
        <v>0</v>
      </c>
      <c r="Z224" s="6">
        <v>0</v>
      </c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0</v>
      </c>
      <c r="BF224" s="14">
        <f t="shared" si="78"/>
        <v>0</v>
      </c>
      <c r="BG224" s="14">
        <f t="shared" si="79"/>
        <v>0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4</v>
      </c>
      <c r="BQ224" s="122">
        <f t="shared" si="71"/>
        <v>11.214953271028039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0</v>
      </c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47">
        <f t="shared" si="72"/>
        <v>6</v>
      </c>
      <c r="W225" s="48">
        <v>76.333333333333329</v>
      </c>
      <c r="X225" s="58">
        <f t="shared" si="68"/>
        <v>7.860262008733625</v>
      </c>
      <c r="Y225" s="6">
        <v>0</v>
      </c>
      <c r="Z225" s="6">
        <v>0</v>
      </c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0</v>
      </c>
      <c r="BE225" s="14">
        <f t="shared" si="77"/>
        <v>0</v>
      </c>
      <c r="BF225" s="14">
        <f t="shared" si="78"/>
        <v>0</v>
      </c>
      <c r="BG225" s="14">
        <f t="shared" si="79"/>
        <v>0</v>
      </c>
      <c r="BH225" s="14">
        <f t="shared" si="80"/>
        <v>0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6</v>
      </c>
      <c r="BQ225" s="122">
        <f t="shared" si="71"/>
        <v>7.860262008733625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47">
        <f t="shared" si="72"/>
        <v>13</v>
      </c>
      <c r="W226" s="48">
        <v>49</v>
      </c>
      <c r="X226" s="58">
        <f t="shared" si="68"/>
        <v>26.530612244897959</v>
      </c>
      <c r="Y226" s="6">
        <v>0</v>
      </c>
      <c r="Z226" s="6">
        <v>0</v>
      </c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0</v>
      </c>
      <c r="BF226" s="14">
        <f t="shared" si="78"/>
        <v>0</v>
      </c>
      <c r="BG226" s="14">
        <f t="shared" si="79"/>
        <v>0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13</v>
      </c>
      <c r="BQ226" s="122">
        <f t="shared" si="71"/>
        <v>26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47">
        <f t="shared" si="72"/>
        <v>6</v>
      </c>
      <c r="W227" s="48">
        <v>45</v>
      </c>
      <c r="X227" s="58">
        <f t="shared" si="68"/>
        <v>13.333333333333334</v>
      </c>
      <c r="Y227" s="6">
        <v>0</v>
      </c>
      <c r="Z227" s="6">
        <v>0</v>
      </c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0</v>
      </c>
      <c r="BF227" s="14">
        <f t="shared" si="78"/>
        <v>0</v>
      </c>
      <c r="BG227" s="14">
        <f t="shared" si="79"/>
        <v>0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6</v>
      </c>
      <c r="BQ227" s="122">
        <f t="shared" si="71"/>
        <v>13.23529411764706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47">
        <f t="shared" si="72"/>
        <v>21</v>
      </c>
      <c r="W228" s="48">
        <v>73.666666666666671</v>
      </c>
      <c r="X228" s="58">
        <f t="shared" si="68"/>
        <v>28.50678733031674</v>
      </c>
      <c r="Y228" s="6">
        <v>0</v>
      </c>
      <c r="Z228" s="6">
        <v>0</v>
      </c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0</v>
      </c>
      <c r="BF228" s="14">
        <f t="shared" si="78"/>
        <v>0</v>
      </c>
      <c r="BG228" s="14">
        <f t="shared" si="79"/>
        <v>0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21</v>
      </c>
      <c r="BQ228" s="122">
        <f t="shared" si="71"/>
        <v>28.251121076233183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0</v>
      </c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47">
        <f t="shared" si="72"/>
        <v>2</v>
      </c>
      <c r="W229" s="48">
        <v>25.666666666666668</v>
      </c>
      <c r="X229" s="58">
        <f t="shared" si="68"/>
        <v>7.7922077922077921</v>
      </c>
      <c r="Y229" s="6">
        <v>0</v>
      </c>
      <c r="Z229" s="6">
        <v>0</v>
      </c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0</v>
      </c>
      <c r="BE229" s="14">
        <f t="shared" si="77"/>
        <v>0</v>
      </c>
      <c r="BF229" s="14">
        <f t="shared" si="78"/>
        <v>0</v>
      </c>
      <c r="BG229" s="14">
        <f t="shared" si="79"/>
        <v>0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2</v>
      </c>
      <c r="BQ229" s="122">
        <f t="shared" si="71"/>
        <v>7.6923076923076925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0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47">
        <f t="shared" si="72"/>
        <v>4</v>
      </c>
      <c r="W230" s="48">
        <v>35.666666666666664</v>
      </c>
      <c r="X230" s="58">
        <f t="shared" si="68"/>
        <v>11.214953271028039</v>
      </c>
      <c r="Y230" s="6">
        <v>0</v>
      </c>
      <c r="Z230" s="6">
        <v>0</v>
      </c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0</v>
      </c>
      <c r="BE230" s="14">
        <f t="shared" si="77"/>
        <v>0</v>
      </c>
      <c r="BF230" s="14">
        <f t="shared" si="78"/>
        <v>0</v>
      </c>
      <c r="BG230" s="14">
        <f t="shared" si="79"/>
        <v>0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4</v>
      </c>
      <c r="BQ230" s="122">
        <f t="shared" si="71"/>
        <v>11.111111111111111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4</v>
      </c>
      <c r="K231" s="6">
        <v>6</v>
      </c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47">
        <f t="shared" si="72"/>
        <v>10</v>
      </c>
      <c r="W231" s="48">
        <v>113.33333333333333</v>
      </c>
      <c r="X231" s="58">
        <f t="shared" si="68"/>
        <v>8.8235294117647065</v>
      </c>
      <c r="Y231" s="6">
        <v>0</v>
      </c>
      <c r="Z231" s="6">
        <v>0</v>
      </c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4</v>
      </c>
      <c r="BD231" s="14">
        <f t="shared" si="76"/>
        <v>6</v>
      </c>
      <c r="BE231" s="14">
        <f t="shared" si="77"/>
        <v>0</v>
      </c>
      <c r="BF231" s="14">
        <f t="shared" si="78"/>
        <v>0</v>
      </c>
      <c r="BG231" s="14">
        <f t="shared" si="79"/>
        <v>0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10</v>
      </c>
      <c r="BQ231" s="122">
        <f t="shared" si="71"/>
        <v>8.7719298245614024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0</v>
      </c>
      <c r="K232" s="6">
        <v>0</v>
      </c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47">
        <f t="shared" si="72"/>
        <v>0</v>
      </c>
      <c r="W232" s="48">
        <v>6.666666666666667</v>
      </c>
      <c r="X232" s="58">
        <f t="shared" si="68"/>
        <v>0</v>
      </c>
      <c r="Y232" s="6">
        <v>0</v>
      </c>
      <c r="Z232" s="6">
        <v>0</v>
      </c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47">
        <f t="shared" si="73"/>
        <v>0</v>
      </c>
      <c r="AL232" s="48">
        <v>0.66666666666666663</v>
      </c>
      <c r="AM232" s="58">
        <f t="shared" si="69"/>
        <v>0</v>
      </c>
      <c r="AN232" s="6">
        <v>0</v>
      </c>
      <c r="AO232" s="6">
        <v>0</v>
      </c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0</v>
      </c>
      <c r="BD232" s="14">
        <f t="shared" si="76"/>
        <v>0</v>
      </c>
      <c r="BE232" s="14">
        <f t="shared" si="77"/>
        <v>0</v>
      </c>
      <c r="BF232" s="14">
        <f t="shared" si="78"/>
        <v>0</v>
      </c>
      <c r="BG232" s="14">
        <f t="shared" si="79"/>
        <v>0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0</v>
      </c>
      <c r="BQ232" s="122">
        <f t="shared" si="71"/>
        <v>0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20</v>
      </c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47">
        <f t="shared" si="72"/>
        <v>40</v>
      </c>
      <c r="W233" s="48">
        <v>318.66666666666669</v>
      </c>
      <c r="X233" s="58">
        <f t="shared" si="68"/>
        <v>12.552301255230125</v>
      </c>
      <c r="Y233" s="6">
        <v>0</v>
      </c>
      <c r="Z233" s="6">
        <v>0</v>
      </c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0</v>
      </c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47">
        <f t="shared" si="74"/>
        <v>0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20</v>
      </c>
      <c r="BE233" s="14">
        <f t="shared" si="77"/>
        <v>0</v>
      </c>
      <c r="BF233" s="14">
        <f t="shared" si="78"/>
        <v>0</v>
      </c>
      <c r="BG233" s="14">
        <f t="shared" si="79"/>
        <v>0</v>
      </c>
      <c r="BH233" s="14">
        <f t="shared" si="80"/>
        <v>0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40</v>
      </c>
      <c r="BQ233" s="122">
        <f t="shared" si="71"/>
        <v>12.526096033402922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47">
        <f t="shared" si="72"/>
        <v>0</v>
      </c>
      <c r="W234" s="48">
        <v>10</v>
      </c>
      <c r="X234" s="58">
        <f t="shared" si="68"/>
        <v>0</v>
      </c>
      <c r="Y234" s="6">
        <v>0</v>
      </c>
      <c r="Z234" s="6">
        <v>0</v>
      </c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0</v>
      </c>
      <c r="BF234" s="14">
        <f t="shared" si="78"/>
        <v>0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0</v>
      </c>
      <c r="BQ234" s="122">
        <f t="shared" si="71"/>
        <v>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0</v>
      </c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47">
        <f t="shared" si="72"/>
        <v>1</v>
      </c>
      <c r="W235" s="48">
        <v>5</v>
      </c>
      <c r="X235" s="58">
        <f t="shared" si="68"/>
        <v>20</v>
      </c>
      <c r="Y235" s="6">
        <v>0</v>
      </c>
      <c r="Z235" s="6">
        <v>0</v>
      </c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0</v>
      </c>
      <c r="BE235" s="14">
        <f t="shared" si="77"/>
        <v>0</v>
      </c>
      <c r="BF235" s="14">
        <f t="shared" si="78"/>
        <v>0</v>
      </c>
      <c r="BG235" s="14">
        <f t="shared" si="79"/>
        <v>0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1</v>
      </c>
      <c r="BQ235" s="122">
        <f t="shared" si="71"/>
        <v>20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47">
        <f t="shared" si="72"/>
        <v>11</v>
      </c>
      <c r="W236" s="48">
        <v>58.666666666666664</v>
      </c>
      <c r="X236" s="58">
        <f t="shared" si="68"/>
        <v>18.75</v>
      </c>
      <c r="Y236" s="6">
        <v>0</v>
      </c>
      <c r="Z236" s="6">
        <v>0</v>
      </c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47">
        <f t="shared" si="74"/>
        <v>0</v>
      </c>
      <c r="BA236" s="48">
        <v>1</v>
      </c>
      <c r="BB236" s="58">
        <f t="shared" si="70"/>
        <v>0</v>
      </c>
      <c r="BC236" s="14">
        <f t="shared" si="75"/>
        <v>7</v>
      </c>
      <c r="BD236" s="14">
        <f t="shared" si="76"/>
        <v>4</v>
      </c>
      <c r="BE236" s="14">
        <f t="shared" si="77"/>
        <v>0</v>
      </c>
      <c r="BF236" s="14">
        <f t="shared" si="78"/>
        <v>0</v>
      </c>
      <c r="BG236" s="14">
        <f t="shared" si="79"/>
        <v>0</v>
      </c>
      <c r="BH236" s="14">
        <f t="shared" si="80"/>
        <v>0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11</v>
      </c>
      <c r="BQ236" s="122">
        <f t="shared" si="71"/>
        <v>18.333333333333332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3</v>
      </c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47">
        <f t="shared" si="72"/>
        <v>6</v>
      </c>
      <c r="W237" s="48">
        <v>8.6666666666666661</v>
      </c>
      <c r="X237" s="58">
        <f t="shared" si="68"/>
        <v>69.230769230769241</v>
      </c>
      <c r="Y237" s="6">
        <v>0</v>
      </c>
      <c r="Z237" s="6">
        <v>0</v>
      </c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3</v>
      </c>
      <c r="BE237" s="14">
        <f t="shared" si="77"/>
        <v>0</v>
      </c>
      <c r="BF237" s="14">
        <f t="shared" si="78"/>
        <v>0</v>
      </c>
      <c r="BG237" s="14">
        <f t="shared" si="79"/>
        <v>0</v>
      </c>
      <c r="BH237" s="14">
        <f t="shared" si="80"/>
        <v>0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6</v>
      </c>
      <c r="BQ237" s="122">
        <f t="shared" si="71"/>
        <v>69.230769230769241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3</v>
      </c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47">
        <f t="shared" si="72"/>
        <v>5</v>
      </c>
      <c r="W238" s="48">
        <v>58.666666666666664</v>
      </c>
      <c r="X238" s="58">
        <f t="shared" si="68"/>
        <v>8.5227272727272734</v>
      </c>
      <c r="Y238" s="6">
        <v>0</v>
      </c>
      <c r="Z238" s="6">
        <v>0</v>
      </c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3</v>
      </c>
      <c r="BE238" s="14">
        <f t="shared" si="77"/>
        <v>0</v>
      </c>
      <c r="BF238" s="14">
        <f t="shared" si="78"/>
        <v>0</v>
      </c>
      <c r="BG238" s="14">
        <f t="shared" si="79"/>
        <v>0</v>
      </c>
      <c r="BH238" s="14">
        <f t="shared" si="80"/>
        <v>0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5</v>
      </c>
      <c r="BQ238" s="122">
        <f t="shared" si="71"/>
        <v>8.5227272727272734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0</v>
      </c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47">
        <f t="shared" si="72"/>
        <v>2</v>
      </c>
      <c r="W239" s="48">
        <v>55.333333333333336</v>
      </c>
      <c r="X239" s="58">
        <f t="shared" si="68"/>
        <v>3.6144578313253009</v>
      </c>
      <c r="Y239" s="6">
        <v>0</v>
      </c>
      <c r="Z239" s="6">
        <v>0</v>
      </c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0</v>
      </c>
      <c r="BE239" s="14">
        <f t="shared" si="77"/>
        <v>0</v>
      </c>
      <c r="BF239" s="14">
        <f t="shared" si="78"/>
        <v>0</v>
      </c>
      <c r="BG239" s="14">
        <f t="shared" si="79"/>
        <v>0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2</v>
      </c>
      <c r="BQ239" s="122">
        <f t="shared" si="71"/>
        <v>3.6144578313253009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47">
        <f t="shared" si="72"/>
        <v>0</v>
      </c>
      <c r="W240" s="48">
        <v>10</v>
      </c>
      <c r="X240" s="58">
        <f t="shared" si="68"/>
        <v>0</v>
      </c>
      <c r="Y240" s="6">
        <v>0</v>
      </c>
      <c r="Z240" s="6">
        <v>0</v>
      </c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0</v>
      </c>
      <c r="BF240" s="14">
        <f t="shared" si="78"/>
        <v>0</v>
      </c>
      <c r="BG240" s="14">
        <f t="shared" si="79"/>
        <v>0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0</v>
      </c>
      <c r="BQ240" s="122">
        <f t="shared" si="71"/>
        <v>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47">
        <f t="shared" si="72"/>
        <v>1</v>
      </c>
      <c r="W241" s="48">
        <v>101.66666666666667</v>
      </c>
      <c r="X241" s="58">
        <f t="shared" si="68"/>
        <v>0.98360655737704905</v>
      </c>
      <c r="Y241" s="6">
        <v>0</v>
      </c>
      <c r="Z241" s="6">
        <v>0</v>
      </c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0</v>
      </c>
      <c r="BF241" s="14">
        <f t="shared" si="78"/>
        <v>0</v>
      </c>
      <c r="BG241" s="14">
        <f t="shared" si="79"/>
        <v>0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1</v>
      </c>
      <c r="BQ241" s="122">
        <f t="shared" si="71"/>
        <v>0.97402597402597402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47">
        <f t="shared" si="72"/>
        <v>5</v>
      </c>
      <c r="W242" s="48">
        <v>47</v>
      </c>
      <c r="X242" s="58">
        <f t="shared" si="68"/>
        <v>10.638297872340425</v>
      </c>
      <c r="Y242" s="6">
        <v>0</v>
      </c>
      <c r="Z242" s="6">
        <v>0</v>
      </c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47">
        <f t="shared" si="73"/>
        <v>0</v>
      </c>
      <c r="AL242" s="48">
        <v>2.3333333333333335</v>
      </c>
      <c r="AM242" s="58">
        <f t="shared" si="69"/>
        <v>0</v>
      </c>
      <c r="AN242" s="6">
        <v>0</v>
      </c>
      <c r="AO242" s="6">
        <v>0</v>
      </c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0</v>
      </c>
      <c r="BF242" s="14">
        <f t="shared" si="78"/>
        <v>0</v>
      </c>
      <c r="BG242" s="14">
        <f t="shared" si="79"/>
        <v>0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5</v>
      </c>
      <c r="BQ242" s="122">
        <f t="shared" si="71"/>
        <v>10.135135135135135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47">
        <f t="shared" si="72"/>
        <v>8</v>
      </c>
      <c r="W243" s="48">
        <v>30.333333333333332</v>
      </c>
      <c r="X243" s="58">
        <f t="shared" si="68"/>
        <v>26.373626373626376</v>
      </c>
      <c r="Y243" s="6">
        <v>0</v>
      </c>
      <c r="Z243" s="6">
        <v>0</v>
      </c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0</v>
      </c>
      <c r="BF243" s="14">
        <f t="shared" si="78"/>
        <v>0</v>
      </c>
      <c r="BG243" s="14">
        <f t="shared" si="79"/>
        <v>0</v>
      </c>
      <c r="BH243" s="14">
        <f t="shared" si="80"/>
        <v>0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8</v>
      </c>
      <c r="BQ243" s="122">
        <f t="shared" si="71"/>
        <v>26.373626373626376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4</v>
      </c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47">
        <f t="shared" si="72"/>
        <v>5</v>
      </c>
      <c r="W244" s="48">
        <v>64</v>
      </c>
      <c r="X244" s="58">
        <f t="shared" si="68"/>
        <v>7.8125</v>
      </c>
      <c r="Y244" s="6">
        <v>0</v>
      </c>
      <c r="Z244" s="6">
        <v>0</v>
      </c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4</v>
      </c>
      <c r="BE244" s="14">
        <f t="shared" si="77"/>
        <v>0</v>
      </c>
      <c r="BF244" s="14">
        <f t="shared" si="78"/>
        <v>0</v>
      </c>
      <c r="BG244" s="14">
        <f t="shared" si="79"/>
        <v>0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5</v>
      </c>
      <c r="BQ244" s="122">
        <f t="shared" si="71"/>
        <v>7.772020725388602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0</v>
      </c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47">
        <f t="shared" si="72"/>
        <v>3</v>
      </c>
      <c r="W245" s="48">
        <v>55.333333333333336</v>
      </c>
      <c r="X245" s="58">
        <f t="shared" si="68"/>
        <v>5.4216867469879517</v>
      </c>
      <c r="Y245" s="6">
        <v>2</v>
      </c>
      <c r="Z245" s="6">
        <v>0</v>
      </c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47">
        <f t="shared" si="73"/>
        <v>2</v>
      </c>
      <c r="AL245" s="48">
        <v>11.333333333333334</v>
      </c>
      <c r="AM245" s="58">
        <f t="shared" si="69"/>
        <v>17.647058823529409</v>
      </c>
      <c r="AN245" s="6">
        <v>0</v>
      </c>
      <c r="AO245" s="6">
        <v>0</v>
      </c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0</v>
      </c>
      <c r="BE245" s="14">
        <f t="shared" si="77"/>
        <v>0</v>
      </c>
      <c r="BF245" s="14">
        <f t="shared" si="78"/>
        <v>0</v>
      </c>
      <c r="BG245" s="14">
        <f t="shared" si="79"/>
        <v>0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5</v>
      </c>
      <c r="BQ245" s="122">
        <f t="shared" si="71"/>
        <v>7.5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9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47">
        <f t="shared" si="72"/>
        <v>22</v>
      </c>
      <c r="W246" s="48">
        <v>113.33333333333333</v>
      </c>
      <c r="X246" s="58">
        <f t="shared" si="68"/>
        <v>19.411764705882355</v>
      </c>
      <c r="Y246" s="6">
        <v>0</v>
      </c>
      <c r="Z246" s="6">
        <v>0</v>
      </c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9</v>
      </c>
      <c r="BE246" s="14">
        <f t="shared" si="77"/>
        <v>0</v>
      </c>
      <c r="BF246" s="14">
        <f t="shared" si="78"/>
        <v>0</v>
      </c>
      <c r="BG246" s="14">
        <f t="shared" si="79"/>
        <v>0</v>
      </c>
      <c r="BH246" s="14">
        <f t="shared" si="80"/>
        <v>0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22</v>
      </c>
      <c r="BQ246" s="122">
        <f t="shared" si="71"/>
        <v>19.35483870967742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47">
        <f t="shared" si="72"/>
        <v>4</v>
      </c>
      <c r="W247" s="48">
        <v>22.333333333333332</v>
      </c>
      <c r="X247" s="58">
        <f t="shared" si="68"/>
        <v>17.910447761194032</v>
      </c>
      <c r="Y247" s="6">
        <v>0</v>
      </c>
      <c r="Z247" s="6">
        <v>0</v>
      </c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0</v>
      </c>
      <c r="BG247" s="14">
        <f t="shared" si="79"/>
        <v>0</v>
      </c>
      <c r="BH247" s="14">
        <f t="shared" si="80"/>
        <v>0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4</v>
      </c>
      <c r="BQ247" s="122">
        <f t="shared" si="71"/>
        <v>17.910447761194032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47">
        <f t="shared" si="72"/>
        <v>2</v>
      </c>
      <c r="W248" s="48">
        <v>30.666666666666668</v>
      </c>
      <c r="X248" s="58">
        <f t="shared" si="68"/>
        <v>6.5217391304347823</v>
      </c>
      <c r="Y248" s="6">
        <v>0</v>
      </c>
      <c r="Z248" s="6">
        <v>0</v>
      </c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0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2</v>
      </c>
      <c r="BQ248" s="122">
        <f t="shared" si="71"/>
        <v>6.5217391304347823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5</v>
      </c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47">
        <f t="shared" si="72"/>
        <v>8</v>
      </c>
      <c r="W249" s="48">
        <v>41</v>
      </c>
      <c r="X249" s="58">
        <f t="shared" si="68"/>
        <v>19.512195121951219</v>
      </c>
      <c r="Y249" s="6">
        <v>0</v>
      </c>
      <c r="Z249" s="6">
        <v>0</v>
      </c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5</v>
      </c>
      <c r="BE249" s="14">
        <f t="shared" si="77"/>
        <v>0</v>
      </c>
      <c r="BF249" s="14">
        <f t="shared" si="78"/>
        <v>0</v>
      </c>
      <c r="BG249" s="14">
        <f t="shared" si="79"/>
        <v>0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8</v>
      </c>
      <c r="BQ249" s="122">
        <f t="shared" si="71"/>
        <v>19.512195121951219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2</v>
      </c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47">
        <f t="shared" si="72"/>
        <v>2</v>
      </c>
      <c r="W250" s="48">
        <v>46</v>
      </c>
      <c r="X250" s="58">
        <f t="shared" si="68"/>
        <v>4.3478260869565215</v>
      </c>
      <c r="Y250" s="6">
        <v>0</v>
      </c>
      <c r="Z250" s="6">
        <v>0</v>
      </c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2</v>
      </c>
      <c r="BE250" s="14">
        <f t="shared" si="77"/>
        <v>0</v>
      </c>
      <c r="BF250" s="14">
        <f t="shared" si="78"/>
        <v>0</v>
      </c>
      <c r="BG250" s="14">
        <f t="shared" si="79"/>
        <v>0</v>
      </c>
      <c r="BH250" s="14">
        <f t="shared" si="80"/>
        <v>0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2</v>
      </c>
      <c r="BQ250" s="122">
        <f t="shared" si="71"/>
        <v>4.3478260869565215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1</v>
      </c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47">
        <f t="shared" si="72"/>
        <v>6</v>
      </c>
      <c r="W251" s="48">
        <v>80.333333333333329</v>
      </c>
      <c r="X251" s="58">
        <f t="shared" si="68"/>
        <v>7.4688796680497926</v>
      </c>
      <c r="Y251" s="6">
        <v>0</v>
      </c>
      <c r="Z251" s="6">
        <v>0</v>
      </c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1</v>
      </c>
      <c r="BE251" s="14">
        <f t="shared" si="77"/>
        <v>0</v>
      </c>
      <c r="BF251" s="14">
        <f t="shared" si="78"/>
        <v>0</v>
      </c>
      <c r="BG251" s="14">
        <f t="shared" si="79"/>
        <v>0</v>
      </c>
      <c r="BH251" s="14">
        <f t="shared" si="80"/>
        <v>0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6</v>
      </c>
      <c r="BQ251" s="122">
        <f t="shared" si="71"/>
        <v>7.4688796680497926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4</v>
      </c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47">
        <f t="shared" si="72"/>
        <v>14</v>
      </c>
      <c r="W252" s="48">
        <v>127.33333333333333</v>
      </c>
      <c r="X252" s="58">
        <f t="shared" si="68"/>
        <v>10.99476439790576</v>
      </c>
      <c r="Y252" s="6">
        <v>1</v>
      </c>
      <c r="Z252" s="6">
        <v>0</v>
      </c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4</v>
      </c>
      <c r="BE252" s="14">
        <f t="shared" si="77"/>
        <v>0</v>
      </c>
      <c r="BF252" s="14">
        <f t="shared" si="78"/>
        <v>0</v>
      </c>
      <c r="BG252" s="14">
        <f t="shared" si="79"/>
        <v>0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15</v>
      </c>
      <c r="BQ252" s="122">
        <f t="shared" si="71"/>
        <v>11.780104712041885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3</v>
      </c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47">
        <f t="shared" si="72"/>
        <v>6</v>
      </c>
      <c r="W253" s="48">
        <v>16</v>
      </c>
      <c r="X253" s="58">
        <f t="shared" si="68"/>
        <v>37.5</v>
      </c>
      <c r="Y253" s="6">
        <v>0</v>
      </c>
      <c r="Z253" s="6">
        <v>0</v>
      </c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3</v>
      </c>
      <c r="BE253" s="14">
        <f t="shared" si="77"/>
        <v>0</v>
      </c>
      <c r="BF253" s="14">
        <f t="shared" si="78"/>
        <v>0</v>
      </c>
      <c r="BG253" s="14">
        <f t="shared" si="79"/>
        <v>0</v>
      </c>
      <c r="BH253" s="14">
        <f t="shared" si="80"/>
        <v>0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6</v>
      </c>
      <c r="BQ253" s="122">
        <f t="shared" si="71"/>
        <v>37.5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2</v>
      </c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47">
        <f t="shared" si="72"/>
        <v>4</v>
      </c>
      <c r="W254" s="48">
        <v>45</v>
      </c>
      <c r="X254" s="58">
        <f t="shared" si="68"/>
        <v>8.8888888888888893</v>
      </c>
      <c r="Y254" s="6">
        <v>0</v>
      </c>
      <c r="Z254" s="6">
        <v>0</v>
      </c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2</v>
      </c>
      <c r="BE254" s="14">
        <f t="shared" si="77"/>
        <v>0</v>
      </c>
      <c r="BF254" s="14">
        <f t="shared" si="78"/>
        <v>0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4</v>
      </c>
      <c r="BQ254" s="122">
        <f t="shared" si="71"/>
        <v>8.8888888888888893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2</v>
      </c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47">
        <f t="shared" si="72"/>
        <v>5</v>
      </c>
      <c r="W255" s="48">
        <v>43.666666666666664</v>
      </c>
      <c r="X255" s="58">
        <f t="shared" si="68"/>
        <v>11.450381679389315</v>
      </c>
      <c r="Y255" s="6">
        <v>0</v>
      </c>
      <c r="Z255" s="6">
        <v>0</v>
      </c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2</v>
      </c>
      <c r="BE255" s="14">
        <f t="shared" si="77"/>
        <v>0</v>
      </c>
      <c r="BF255" s="14">
        <f t="shared" si="78"/>
        <v>0</v>
      </c>
      <c r="BG255" s="14">
        <f t="shared" si="79"/>
        <v>0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5</v>
      </c>
      <c r="BQ255" s="122">
        <f t="shared" si="71"/>
        <v>11.363636363636363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1</v>
      </c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47">
        <f t="shared" si="72"/>
        <v>2</v>
      </c>
      <c r="W256" s="48">
        <v>91</v>
      </c>
      <c r="X256" s="58">
        <f t="shared" si="68"/>
        <v>2.197802197802198</v>
      </c>
      <c r="Y256" s="6">
        <v>0</v>
      </c>
      <c r="Z256" s="6">
        <v>0</v>
      </c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47">
        <f t="shared" si="74"/>
        <v>1</v>
      </c>
      <c r="BA256" s="48">
        <v>8</v>
      </c>
      <c r="BB256" s="58">
        <f t="shared" si="70"/>
        <v>12.5</v>
      </c>
      <c r="BC256" s="14">
        <f t="shared" si="75"/>
        <v>2</v>
      </c>
      <c r="BD256" s="14">
        <f t="shared" si="76"/>
        <v>1</v>
      </c>
      <c r="BE256" s="14">
        <f t="shared" si="77"/>
        <v>0</v>
      </c>
      <c r="BF256" s="14">
        <f t="shared" si="78"/>
        <v>0</v>
      </c>
      <c r="BG256" s="14">
        <f t="shared" si="79"/>
        <v>0</v>
      </c>
      <c r="BH256" s="14">
        <f t="shared" si="80"/>
        <v>0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3</v>
      </c>
      <c r="BQ256" s="122">
        <f t="shared" si="71"/>
        <v>3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1</v>
      </c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47">
        <f t="shared" si="72"/>
        <v>6</v>
      </c>
      <c r="W257" s="48">
        <v>57.333333333333336</v>
      </c>
      <c r="X257" s="58">
        <f t="shared" si="68"/>
        <v>10.465116279069766</v>
      </c>
      <c r="Y257" s="6">
        <v>0</v>
      </c>
      <c r="Z257" s="6">
        <v>0</v>
      </c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0</v>
      </c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47">
        <f t="shared" si="74"/>
        <v>1</v>
      </c>
      <c r="BA257" s="48">
        <v>1</v>
      </c>
      <c r="BB257" s="58">
        <f t="shared" si="70"/>
        <v>100</v>
      </c>
      <c r="BC257" s="14">
        <f t="shared" si="75"/>
        <v>6</v>
      </c>
      <c r="BD257" s="14">
        <f t="shared" si="76"/>
        <v>1</v>
      </c>
      <c r="BE257" s="14">
        <f t="shared" si="77"/>
        <v>0</v>
      </c>
      <c r="BF257" s="14">
        <f t="shared" si="78"/>
        <v>0</v>
      </c>
      <c r="BG257" s="14">
        <f t="shared" si="79"/>
        <v>0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7</v>
      </c>
      <c r="BQ257" s="122">
        <f t="shared" si="71"/>
        <v>11.931818181818182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47">
        <f t="shared" si="72"/>
        <v>1</v>
      </c>
      <c r="W258" s="48">
        <v>5</v>
      </c>
      <c r="X258" s="58">
        <f t="shared" si="68"/>
        <v>20</v>
      </c>
      <c r="Y258" s="6">
        <v>0</v>
      </c>
      <c r="Z258" s="6">
        <v>0</v>
      </c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0</v>
      </c>
      <c r="BF258" s="14">
        <f t="shared" si="78"/>
        <v>0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2</v>
      </c>
      <c r="BQ258" s="122">
        <f t="shared" si="71"/>
        <v>37.5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1</v>
      </c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47">
        <f t="shared" si="72"/>
        <v>1</v>
      </c>
      <c r="W259" s="48">
        <v>50</v>
      </c>
      <c r="X259" s="58">
        <f t="shared" si="68"/>
        <v>2</v>
      </c>
      <c r="Y259" s="6">
        <v>0</v>
      </c>
      <c r="Z259" s="6">
        <v>0</v>
      </c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1</v>
      </c>
      <c r="BE259" s="14">
        <f t="shared" si="77"/>
        <v>0</v>
      </c>
      <c r="BF259" s="14">
        <f t="shared" si="78"/>
        <v>0</v>
      </c>
      <c r="BG259" s="14">
        <f t="shared" si="79"/>
        <v>0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1</v>
      </c>
      <c r="BQ259" s="122">
        <f t="shared" si="71"/>
        <v>1.935483870967742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47">
        <f t="shared" si="73"/>
        <v>2</v>
      </c>
      <c r="AL260" s="48">
        <v>11</v>
      </c>
      <c r="AM260" s="58">
        <f t="shared" si="69"/>
        <v>18.181818181818183</v>
      </c>
      <c r="AN260" s="6">
        <v>0</v>
      </c>
      <c r="AO260" s="6">
        <v>0</v>
      </c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0</v>
      </c>
      <c r="BF260" s="14">
        <f t="shared" si="78"/>
        <v>0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2</v>
      </c>
      <c r="BQ260" s="122">
        <f t="shared" si="71"/>
        <v>14.285714285714285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1</v>
      </c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47">
        <f t="shared" si="72"/>
        <v>5</v>
      </c>
      <c r="W261" s="48">
        <v>50</v>
      </c>
      <c r="X261" s="58">
        <f t="shared" si="68"/>
        <v>10</v>
      </c>
      <c r="Y261" s="6">
        <v>0</v>
      </c>
      <c r="Z261" s="6">
        <v>0</v>
      </c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47">
        <f t="shared" si="73"/>
        <v>0</v>
      </c>
      <c r="AL261" s="48">
        <v>1</v>
      </c>
      <c r="AM261" s="58">
        <f t="shared" si="69"/>
        <v>0</v>
      </c>
      <c r="AN261" s="6">
        <v>1</v>
      </c>
      <c r="AO261" s="6">
        <v>0</v>
      </c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47">
        <f t="shared" si="74"/>
        <v>1</v>
      </c>
      <c r="BA261" s="48">
        <v>1</v>
      </c>
      <c r="BB261" s="58">
        <f t="shared" si="70"/>
        <v>100</v>
      </c>
      <c r="BC261" s="14">
        <f t="shared" si="75"/>
        <v>5</v>
      </c>
      <c r="BD261" s="14">
        <f t="shared" si="76"/>
        <v>1</v>
      </c>
      <c r="BE261" s="14">
        <f t="shared" si="77"/>
        <v>0</v>
      </c>
      <c r="BF261" s="14">
        <f t="shared" si="78"/>
        <v>0</v>
      </c>
      <c r="BG261" s="14">
        <f t="shared" si="79"/>
        <v>0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6</v>
      </c>
      <c r="BQ261" s="122">
        <f t="shared" si="71"/>
        <v>11.538461538461538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0</v>
      </c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47">
        <f t="shared" si="72"/>
        <v>5</v>
      </c>
      <c r="W262" s="48">
        <v>93</v>
      </c>
      <c r="X262" s="58">
        <f t="shared" ref="X262:X325" si="89">IFERROR(V262/W262,0)*100</f>
        <v>5.376344086021505</v>
      </c>
      <c r="Y262" s="6">
        <v>0</v>
      </c>
      <c r="Z262" s="6">
        <v>0</v>
      </c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0</v>
      </c>
      <c r="BE262" s="14">
        <f t="shared" si="77"/>
        <v>0</v>
      </c>
      <c r="BF262" s="14">
        <f t="shared" si="78"/>
        <v>0</v>
      </c>
      <c r="BG262" s="14">
        <f t="shared" si="79"/>
        <v>0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5</v>
      </c>
      <c r="BQ262" s="122">
        <f t="shared" ref="BQ262:BQ325" si="92">IFERROR(BP262/BO262,0)*100</f>
        <v>5.3380782918149459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0</v>
      </c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47">
        <f t="shared" ref="V263:V326" si="93">SUM(J263:U263)</f>
        <v>4</v>
      </c>
      <c r="W263" s="48">
        <v>68.333333333333329</v>
      </c>
      <c r="X263" s="58">
        <f t="shared" si="89"/>
        <v>5.8536585365853666</v>
      </c>
      <c r="Y263" s="6">
        <v>0</v>
      </c>
      <c r="Z263" s="6">
        <v>0</v>
      </c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0</v>
      </c>
      <c r="BE263" s="14">
        <f t="shared" ref="BE263:BE326" si="98">+L263+AA263+AP263</f>
        <v>0</v>
      </c>
      <c r="BF263" s="14">
        <f t="shared" ref="BF263:BF326" si="99">+M263+AB263+AQ263</f>
        <v>0</v>
      </c>
      <c r="BG263" s="14">
        <f t="shared" ref="BG263:BG326" si="100">+N263+AC263+AR263</f>
        <v>0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4</v>
      </c>
      <c r="BQ263" s="122">
        <f t="shared" si="92"/>
        <v>5.741626794258373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26</v>
      </c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47">
        <f t="shared" si="93"/>
        <v>84</v>
      </c>
      <c r="W264" s="48">
        <v>723</v>
      </c>
      <c r="X264" s="58">
        <f t="shared" si="89"/>
        <v>11.618257261410788</v>
      </c>
      <c r="Y264" s="6">
        <v>0</v>
      </c>
      <c r="Z264" s="6">
        <v>0</v>
      </c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47">
        <f t="shared" si="95"/>
        <v>0</v>
      </c>
      <c r="BA264" s="48">
        <v>5.333333333333333</v>
      </c>
      <c r="BB264" s="58">
        <f t="shared" si="91"/>
        <v>0</v>
      </c>
      <c r="BC264" s="14">
        <f t="shared" si="96"/>
        <v>58</v>
      </c>
      <c r="BD264" s="14">
        <f t="shared" si="97"/>
        <v>26</v>
      </c>
      <c r="BE264" s="14">
        <f t="shared" si="98"/>
        <v>0</v>
      </c>
      <c r="BF264" s="14">
        <f t="shared" si="99"/>
        <v>0</v>
      </c>
      <c r="BG264" s="14">
        <f t="shared" si="100"/>
        <v>0</v>
      </c>
      <c r="BH264" s="14">
        <f t="shared" si="101"/>
        <v>0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84</v>
      </c>
      <c r="BQ264" s="122">
        <f t="shared" si="92"/>
        <v>11.428571428571429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0</v>
      </c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47">
        <f t="shared" si="93"/>
        <v>1</v>
      </c>
      <c r="W266" s="48">
        <v>47.666666666666664</v>
      </c>
      <c r="X266" s="58">
        <f t="shared" si="89"/>
        <v>2.0979020979020979</v>
      </c>
      <c r="Y266" s="6">
        <v>0</v>
      </c>
      <c r="Z266" s="6">
        <v>0</v>
      </c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0</v>
      </c>
      <c r="BE266" s="14">
        <f t="shared" si="98"/>
        <v>0</v>
      </c>
      <c r="BF266" s="14">
        <f t="shared" si="99"/>
        <v>0</v>
      </c>
      <c r="BG266" s="14">
        <f t="shared" si="100"/>
        <v>0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1</v>
      </c>
      <c r="BQ266" s="122">
        <f t="shared" si="92"/>
        <v>2.083333333333333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0</v>
      </c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47">
        <f t="shared" si="93"/>
        <v>3</v>
      </c>
      <c r="W267" s="48">
        <v>12.666666666666666</v>
      </c>
      <c r="X267" s="58">
        <f t="shared" si="89"/>
        <v>23.684210526315791</v>
      </c>
      <c r="Y267" s="6">
        <v>0</v>
      </c>
      <c r="Z267" s="6">
        <v>0</v>
      </c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0</v>
      </c>
      <c r="BE267" s="14">
        <f t="shared" si="98"/>
        <v>0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3</v>
      </c>
      <c r="BQ267" s="122">
        <f t="shared" si="92"/>
        <v>23.684210526315791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47">
        <f t="shared" si="93"/>
        <v>8</v>
      </c>
      <c r="W268" s="48">
        <v>80.333333333333329</v>
      </c>
      <c r="X268" s="58">
        <f t="shared" si="89"/>
        <v>9.9585062240663902</v>
      </c>
      <c r="Y268" s="6">
        <v>0</v>
      </c>
      <c r="Z268" s="6">
        <v>0</v>
      </c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0</v>
      </c>
      <c r="BF268" s="14">
        <f t="shared" si="99"/>
        <v>0</v>
      </c>
      <c r="BG268" s="14">
        <f t="shared" si="100"/>
        <v>0</v>
      </c>
      <c r="BH268" s="14">
        <f t="shared" si="101"/>
        <v>0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8</v>
      </c>
      <c r="BQ268" s="122">
        <f t="shared" si="92"/>
        <v>9.67741935483871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47">
        <f t="shared" si="93"/>
        <v>1</v>
      </c>
      <c r="W269" s="48">
        <v>11.666666666666666</v>
      </c>
      <c r="X269" s="58">
        <f t="shared" si="89"/>
        <v>8.5714285714285712</v>
      </c>
      <c r="Y269" s="6">
        <v>0</v>
      </c>
      <c r="Z269" s="6">
        <v>0</v>
      </c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0</v>
      </c>
      <c r="BF269" s="14">
        <f t="shared" si="99"/>
        <v>0</v>
      </c>
      <c r="BG269" s="14">
        <f t="shared" si="100"/>
        <v>0</v>
      </c>
      <c r="BH269" s="14">
        <f t="shared" si="101"/>
        <v>0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1</v>
      </c>
      <c r="BQ269" s="122">
        <f t="shared" si="92"/>
        <v>8.5714285714285712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47">
        <f t="shared" si="93"/>
        <v>6</v>
      </c>
      <c r="W270" s="48">
        <v>52.666666666666664</v>
      </c>
      <c r="X270" s="58">
        <f t="shared" si="89"/>
        <v>11.39240506329114</v>
      </c>
      <c r="Y270" s="6">
        <v>0</v>
      </c>
      <c r="Z270" s="6">
        <v>0</v>
      </c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0</v>
      </c>
      <c r="BF270" s="14">
        <f t="shared" si="99"/>
        <v>0</v>
      </c>
      <c r="BG270" s="14">
        <f t="shared" si="100"/>
        <v>0</v>
      </c>
      <c r="BH270" s="14">
        <f t="shared" si="101"/>
        <v>0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6</v>
      </c>
      <c r="BQ270" s="122">
        <f t="shared" si="92"/>
        <v>11.39240506329114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47">
        <f t="shared" si="93"/>
        <v>4</v>
      </c>
      <c r="W271" s="48">
        <v>31.333333333333332</v>
      </c>
      <c r="X271" s="58">
        <f t="shared" si="89"/>
        <v>12.765957446808512</v>
      </c>
      <c r="Y271" s="6">
        <v>0</v>
      </c>
      <c r="Z271" s="6">
        <v>0</v>
      </c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0</v>
      </c>
      <c r="BF271" s="14">
        <f t="shared" si="99"/>
        <v>0</v>
      </c>
      <c r="BG271" s="14">
        <f t="shared" si="100"/>
        <v>0</v>
      </c>
      <c r="BH271" s="14">
        <f t="shared" si="101"/>
        <v>0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4</v>
      </c>
      <c r="BQ271" s="122">
        <f t="shared" si="92"/>
        <v>12.765957446808512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47">
        <f t="shared" si="93"/>
        <v>1</v>
      </c>
      <c r="W272" s="48">
        <v>26</v>
      </c>
      <c r="X272" s="58">
        <f t="shared" si="89"/>
        <v>3.8461538461538463</v>
      </c>
      <c r="Y272" s="6">
        <v>0</v>
      </c>
      <c r="Z272" s="6">
        <v>0</v>
      </c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0</v>
      </c>
      <c r="BF272" s="14">
        <f t="shared" si="99"/>
        <v>0</v>
      </c>
      <c r="BG272" s="14">
        <f t="shared" si="100"/>
        <v>0</v>
      </c>
      <c r="BH272" s="14">
        <f t="shared" si="101"/>
        <v>0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</v>
      </c>
      <c r="BQ272" s="122">
        <f t="shared" si="92"/>
        <v>3.8461538461538463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1</v>
      </c>
      <c r="K273" s="6">
        <v>0</v>
      </c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47">
        <f t="shared" si="93"/>
        <v>1</v>
      </c>
      <c r="W273" s="48">
        <v>67</v>
      </c>
      <c r="X273" s="58">
        <f t="shared" si="89"/>
        <v>1.4925373134328357</v>
      </c>
      <c r="Y273" s="6">
        <v>0</v>
      </c>
      <c r="Z273" s="6">
        <v>0</v>
      </c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1</v>
      </c>
      <c r="AO273" s="6">
        <v>0</v>
      </c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47">
        <f t="shared" si="95"/>
        <v>1</v>
      </c>
      <c r="BA273" s="48">
        <v>3.6666666666666665</v>
      </c>
      <c r="BB273" s="58">
        <f t="shared" si="91"/>
        <v>27.272727272727277</v>
      </c>
      <c r="BC273" s="14">
        <f t="shared" si="96"/>
        <v>2</v>
      </c>
      <c r="BD273" s="14">
        <f t="shared" si="97"/>
        <v>0</v>
      </c>
      <c r="BE273" s="14">
        <f t="shared" si="98"/>
        <v>0</v>
      </c>
      <c r="BF273" s="14">
        <f t="shared" si="99"/>
        <v>0</v>
      </c>
      <c r="BG273" s="14">
        <f t="shared" si="100"/>
        <v>0</v>
      </c>
      <c r="BH273" s="14">
        <f t="shared" si="101"/>
        <v>0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2</v>
      </c>
      <c r="BQ273" s="122">
        <f t="shared" si="92"/>
        <v>2.8169014084507045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0</v>
      </c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47">
        <f t="shared" si="93"/>
        <v>0</v>
      </c>
      <c r="W274" s="48">
        <v>1.6666666666666667</v>
      </c>
      <c r="X274" s="58">
        <f t="shared" si="89"/>
        <v>0</v>
      </c>
      <c r="Y274" s="6">
        <v>0</v>
      </c>
      <c r="Z274" s="6">
        <v>0</v>
      </c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0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0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0</v>
      </c>
      <c r="BQ274" s="122">
        <f t="shared" si="92"/>
        <v>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47">
        <f t="shared" si="93"/>
        <v>0</v>
      </c>
      <c r="W275" s="48">
        <v>1.3333333333333333</v>
      </c>
      <c r="X275" s="58">
        <f t="shared" si="89"/>
        <v>0</v>
      </c>
      <c r="Y275" s="6">
        <v>0</v>
      </c>
      <c r="Z275" s="6">
        <v>0</v>
      </c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0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0</v>
      </c>
      <c r="BQ275" s="122">
        <f t="shared" si="92"/>
        <v>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0</v>
      </c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47">
        <f t="shared" si="93"/>
        <v>0</v>
      </c>
      <c r="W276" s="48">
        <v>11.666666666666666</v>
      </c>
      <c r="X276" s="58">
        <f t="shared" si="89"/>
        <v>0</v>
      </c>
      <c r="Y276" s="6">
        <v>0</v>
      </c>
      <c r="Z276" s="6">
        <v>0</v>
      </c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0</v>
      </c>
      <c r="BE276" s="14">
        <f t="shared" si="98"/>
        <v>0</v>
      </c>
      <c r="BF276" s="14">
        <f t="shared" si="99"/>
        <v>0</v>
      </c>
      <c r="BG276" s="14">
        <f t="shared" si="100"/>
        <v>0</v>
      </c>
      <c r="BH276" s="14">
        <f t="shared" si="101"/>
        <v>0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0</v>
      </c>
      <c r="BQ276" s="122">
        <f t="shared" si="92"/>
        <v>0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9</v>
      </c>
      <c r="K278" s="6">
        <v>0</v>
      </c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47">
        <f t="shared" si="93"/>
        <v>9</v>
      </c>
      <c r="W278" s="48">
        <v>41</v>
      </c>
      <c r="X278" s="58">
        <f t="shared" si="89"/>
        <v>21.951219512195124</v>
      </c>
      <c r="Y278" s="6">
        <v>0</v>
      </c>
      <c r="Z278" s="6">
        <v>0</v>
      </c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9</v>
      </c>
      <c r="BD278" s="14">
        <f t="shared" si="97"/>
        <v>0</v>
      </c>
      <c r="BE278" s="14">
        <f t="shared" si="98"/>
        <v>0</v>
      </c>
      <c r="BF278" s="14">
        <f t="shared" si="99"/>
        <v>0</v>
      </c>
      <c r="BG278" s="14">
        <f t="shared" si="100"/>
        <v>0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9</v>
      </c>
      <c r="BQ278" s="122">
        <f t="shared" si="92"/>
        <v>21.951219512195124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47">
        <f t="shared" si="93"/>
        <v>12</v>
      </c>
      <c r="W279" s="48">
        <v>30</v>
      </c>
      <c r="X279" s="58">
        <f t="shared" si="89"/>
        <v>40</v>
      </c>
      <c r="Y279" s="6">
        <v>0</v>
      </c>
      <c r="Z279" s="6">
        <v>0</v>
      </c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0</v>
      </c>
      <c r="BF279" s="14">
        <f t="shared" si="99"/>
        <v>0</v>
      </c>
      <c r="BG279" s="14">
        <f t="shared" si="100"/>
        <v>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12</v>
      </c>
      <c r="BQ279" s="122">
        <f t="shared" si="92"/>
        <v>40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0</v>
      </c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47">
        <f t="shared" si="93"/>
        <v>0</v>
      </c>
      <c r="W280" s="48">
        <v>23.333333333333332</v>
      </c>
      <c r="X280" s="58">
        <f t="shared" si="89"/>
        <v>0</v>
      </c>
      <c r="Y280" s="6">
        <v>0</v>
      </c>
      <c r="Z280" s="6">
        <v>0</v>
      </c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0</v>
      </c>
      <c r="BE280" s="14">
        <f t="shared" si="98"/>
        <v>0</v>
      </c>
      <c r="BF280" s="14">
        <f t="shared" si="99"/>
        <v>0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0</v>
      </c>
      <c r="BQ280" s="122">
        <f t="shared" si="92"/>
        <v>0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9</v>
      </c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47">
        <f t="shared" si="93"/>
        <v>33</v>
      </c>
      <c r="W281" s="48">
        <v>59.666666666666664</v>
      </c>
      <c r="X281" s="58">
        <f t="shared" si="89"/>
        <v>55.307262569832403</v>
      </c>
      <c r="Y281" s="6">
        <v>0</v>
      </c>
      <c r="Z281" s="6">
        <v>0</v>
      </c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9</v>
      </c>
      <c r="BE281" s="14">
        <f t="shared" si="98"/>
        <v>0</v>
      </c>
      <c r="BF281" s="14">
        <f t="shared" si="99"/>
        <v>0</v>
      </c>
      <c r="BG281" s="14">
        <f t="shared" si="100"/>
        <v>0</v>
      </c>
      <c r="BH281" s="14">
        <f t="shared" si="101"/>
        <v>0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33</v>
      </c>
      <c r="BQ281" s="122">
        <f t="shared" si="92"/>
        <v>55.000000000000007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47">
        <f t="shared" si="93"/>
        <v>0</v>
      </c>
      <c r="W282" s="48">
        <v>4</v>
      </c>
      <c r="X282" s="58">
        <f t="shared" si="89"/>
        <v>0</v>
      </c>
      <c r="Y282" s="6">
        <v>0</v>
      </c>
      <c r="Z282" s="6">
        <v>0</v>
      </c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0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0</v>
      </c>
      <c r="BQ282" s="122">
        <f t="shared" si="92"/>
        <v>0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2</v>
      </c>
      <c r="K283" s="6">
        <v>3</v>
      </c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47">
        <f t="shared" si="93"/>
        <v>5</v>
      </c>
      <c r="W283" s="48">
        <v>122.33333333333333</v>
      </c>
      <c r="X283" s="58">
        <f t="shared" si="89"/>
        <v>4.0871934604904636</v>
      </c>
      <c r="Y283" s="6">
        <v>0</v>
      </c>
      <c r="Z283" s="6">
        <v>0</v>
      </c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47">
        <f t="shared" si="95"/>
        <v>0</v>
      </c>
      <c r="BA283" s="48">
        <v>2</v>
      </c>
      <c r="BB283" s="58">
        <f t="shared" si="91"/>
        <v>0</v>
      </c>
      <c r="BC283" s="14">
        <f t="shared" si="96"/>
        <v>2</v>
      </c>
      <c r="BD283" s="14">
        <f t="shared" si="97"/>
        <v>3</v>
      </c>
      <c r="BE283" s="14">
        <f t="shared" si="98"/>
        <v>0</v>
      </c>
      <c r="BF283" s="14">
        <f t="shared" si="99"/>
        <v>0</v>
      </c>
      <c r="BG283" s="14">
        <f t="shared" si="100"/>
        <v>0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5</v>
      </c>
      <c r="BQ283" s="122">
        <f t="shared" si="92"/>
        <v>3.9787798408488069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1</v>
      </c>
      <c r="K284" s="6">
        <v>0</v>
      </c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47">
        <f t="shared" si="93"/>
        <v>1</v>
      </c>
      <c r="W284" s="48">
        <v>30.333333333333332</v>
      </c>
      <c r="X284" s="58">
        <f t="shared" si="89"/>
        <v>3.296703296703297</v>
      </c>
      <c r="Y284" s="6">
        <v>0</v>
      </c>
      <c r="Z284" s="6">
        <v>0</v>
      </c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1</v>
      </c>
      <c r="BD284" s="14">
        <f t="shared" si="97"/>
        <v>0</v>
      </c>
      <c r="BE284" s="14">
        <f t="shared" si="98"/>
        <v>0</v>
      </c>
      <c r="BF284" s="14">
        <f t="shared" si="99"/>
        <v>0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1</v>
      </c>
      <c r="BQ284" s="122">
        <f t="shared" si="92"/>
        <v>3.2608695652173911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47">
        <f t="shared" si="93"/>
        <v>0</v>
      </c>
      <c r="W285" s="48">
        <v>50.333333333333336</v>
      </c>
      <c r="X285" s="58">
        <f t="shared" si="89"/>
        <v>0</v>
      </c>
      <c r="Y285" s="6">
        <v>0</v>
      </c>
      <c r="Z285" s="6">
        <v>0</v>
      </c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0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0</v>
      </c>
      <c r="BQ285" s="122">
        <f t="shared" si="92"/>
        <v>0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0</v>
      </c>
      <c r="K286" s="6">
        <v>0</v>
      </c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47">
        <f t="shared" si="93"/>
        <v>0</v>
      </c>
      <c r="W286" s="48">
        <v>61</v>
      </c>
      <c r="X286" s="58">
        <f t="shared" si="89"/>
        <v>0</v>
      </c>
      <c r="Y286" s="6">
        <v>0</v>
      </c>
      <c r="Z286" s="6">
        <v>0</v>
      </c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0</v>
      </c>
      <c r="BD286" s="14">
        <f t="shared" si="97"/>
        <v>0</v>
      </c>
      <c r="BE286" s="14">
        <f t="shared" si="98"/>
        <v>0</v>
      </c>
      <c r="BF286" s="14">
        <f t="shared" si="99"/>
        <v>0</v>
      </c>
      <c r="BG286" s="14">
        <f t="shared" si="100"/>
        <v>0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0</v>
      </c>
      <c r="BQ286" s="122">
        <f t="shared" si="92"/>
        <v>0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0</v>
      </c>
      <c r="K287" s="6">
        <v>0</v>
      </c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47">
        <f t="shared" si="93"/>
        <v>0</v>
      </c>
      <c r="W287" s="48">
        <v>32.333333333333336</v>
      </c>
      <c r="X287" s="58">
        <f t="shared" si="89"/>
        <v>0</v>
      </c>
      <c r="Y287" s="6">
        <v>0</v>
      </c>
      <c r="Z287" s="6">
        <v>0</v>
      </c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47">
        <f t="shared" si="94"/>
        <v>0</v>
      </c>
      <c r="AL287" s="48">
        <v>2</v>
      </c>
      <c r="AM287" s="58">
        <f t="shared" si="90"/>
        <v>0</v>
      </c>
      <c r="AN287" s="6">
        <v>0</v>
      </c>
      <c r="AO287" s="6">
        <v>0</v>
      </c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0</v>
      </c>
      <c r="BD287" s="14">
        <f t="shared" si="97"/>
        <v>0</v>
      </c>
      <c r="BE287" s="14">
        <f t="shared" si="98"/>
        <v>0</v>
      </c>
      <c r="BF287" s="14">
        <f t="shared" si="99"/>
        <v>0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0</v>
      </c>
      <c r="BQ287" s="122">
        <f t="shared" si="92"/>
        <v>0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0</v>
      </c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47">
        <f t="shared" si="93"/>
        <v>0</v>
      </c>
      <c r="W288" s="48">
        <v>17.666666666666668</v>
      </c>
      <c r="X288" s="58">
        <f t="shared" si="89"/>
        <v>0</v>
      </c>
      <c r="Y288" s="6">
        <v>0</v>
      </c>
      <c r="Z288" s="6">
        <v>0</v>
      </c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0</v>
      </c>
      <c r="BE288" s="14">
        <f t="shared" si="98"/>
        <v>0</v>
      </c>
      <c r="BF288" s="14">
        <f t="shared" si="99"/>
        <v>0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0</v>
      </c>
      <c r="BQ288" s="122">
        <f t="shared" si="92"/>
        <v>0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0</v>
      </c>
      <c r="K289" s="6">
        <v>0</v>
      </c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47">
        <f t="shared" si="93"/>
        <v>0</v>
      </c>
      <c r="W289" s="48">
        <v>51</v>
      </c>
      <c r="X289" s="58">
        <f t="shared" si="89"/>
        <v>0</v>
      </c>
      <c r="Y289" s="6">
        <v>0</v>
      </c>
      <c r="Z289" s="6">
        <v>0</v>
      </c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0</v>
      </c>
      <c r="BD289" s="14">
        <f t="shared" si="97"/>
        <v>0</v>
      </c>
      <c r="BE289" s="14">
        <f t="shared" si="98"/>
        <v>0</v>
      </c>
      <c r="BF289" s="14">
        <f t="shared" si="99"/>
        <v>0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0</v>
      </c>
      <c r="BQ289" s="122">
        <f t="shared" si="92"/>
        <v>0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0</v>
      </c>
      <c r="K290" s="6">
        <v>0</v>
      </c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47">
        <f t="shared" si="93"/>
        <v>0</v>
      </c>
      <c r="W290" s="48">
        <v>39.333333333333336</v>
      </c>
      <c r="X290" s="58">
        <f t="shared" si="89"/>
        <v>0</v>
      </c>
      <c r="Y290" s="6">
        <v>0</v>
      </c>
      <c r="Z290" s="6">
        <v>0</v>
      </c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0</v>
      </c>
      <c r="BD290" s="14">
        <f t="shared" si="97"/>
        <v>0</v>
      </c>
      <c r="BE290" s="14">
        <f t="shared" si="98"/>
        <v>0</v>
      </c>
      <c r="BF290" s="14">
        <f t="shared" si="99"/>
        <v>0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0</v>
      </c>
      <c r="BQ290" s="122">
        <f t="shared" si="92"/>
        <v>0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0</v>
      </c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47">
        <f t="shared" si="93"/>
        <v>0</v>
      </c>
      <c r="W291" s="48">
        <v>121</v>
      </c>
      <c r="X291" s="58">
        <f t="shared" si="89"/>
        <v>0</v>
      </c>
      <c r="Y291" s="6">
        <v>0</v>
      </c>
      <c r="Z291" s="6">
        <v>0</v>
      </c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47">
        <f t="shared" si="94"/>
        <v>0</v>
      </c>
      <c r="AL291" s="48">
        <v>0.33333333333333331</v>
      </c>
      <c r="AM291" s="58">
        <f t="shared" si="90"/>
        <v>0</v>
      </c>
      <c r="AN291" s="6">
        <v>0</v>
      </c>
      <c r="AO291" s="6">
        <v>0</v>
      </c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0</v>
      </c>
      <c r="BE291" s="14">
        <f t="shared" si="98"/>
        <v>0</v>
      </c>
      <c r="BF291" s="14">
        <f t="shared" si="99"/>
        <v>0</v>
      </c>
      <c r="BG291" s="14">
        <f t="shared" si="100"/>
        <v>0</v>
      </c>
      <c r="BH291" s="14">
        <f t="shared" si="101"/>
        <v>0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0</v>
      </c>
      <c r="BQ291" s="122">
        <f t="shared" si="92"/>
        <v>0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47">
        <f t="shared" si="93"/>
        <v>4</v>
      </c>
      <c r="W292" s="48">
        <v>44.333333333333336</v>
      </c>
      <c r="X292" s="58">
        <f t="shared" si="89"/>
        <v>9.0225563909774422</v>
      </c>
      <c r="Y292" s="6">
        <v>0</v>
      </c>
      <c r="Z292" s="6">
        <v>0</v>
      </c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0</v>
      </c>
      <c r="BF292" s="14">
        <f t="shared" si="99"/>
        <v>0</v>
      </c>
      <c r="BG292" s="14">
        <f t="shared" si="100"/>
        <v>0</v>
      </c>
      <c r="BH292" s="14">
        <f t="shared" si="101"/>
        <v>0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4</v>
      </c>
      <c r="BQ292" s="122">
        <f t="shared" si="92"/>
        <v>9.0225563909774422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0</v>
      </c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47">
        <f t="shared" si="93"/>
        <v>0</v>
      </c>
      <c r="W293" s="48">
        <v>44.666666666666664</v>
      </c>
      <c r="X293" s="58">
        <f t="shared" si="89"/>
        <v>0</v>
      </c>
      <c r="Y293" s="6">
        <v>0</v>
      </c>
      <c r="Z293" s="6">
        <v>0</v>
      </c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0</v>
      </c>
      <c r="BE293" s="14">
        <f t="shared" si="98"/>
        <v>0</v>
      </c>
      <c r="BF293" s="14">
        <f t="shared" si="99"/>
        <v>0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0</v>
      </c>
      <c r="BQ293" s="122">
        <f t="shared" si="92"/>
        <v>0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0</v>
      </c>
      <c r="K294" s="6">
        <v>0</v>
      </c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47">
        <f t="shared" si="93"/>
        <v>0</v>
      </c>
      <c r="W294" s="48">
        <v>35</v>
      </c>
      <c r="X294" s="58">
        <f t="shared" si="89"/>
        <v>0</v>
      </c>
      <c r="Y294" s="6">
        <v>0</v>
      </c>
      <c r="Z294" s="6">
        <v>0</v>
      </c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0</v>
      </c>
      <c r="BD294" s="14">
        <f t="shared" si="97"/>
        <v>0</v>
      </c>
      <c r="BE294" s="14">
        <f t="shared" si="98"/>
        <v>0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0</v>
      </c>
      <c r="BQ294" s="122">
        <f t="shared" si="92"/>
        <v>0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9</v>
      </c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47">
        <f t="shared" si="93"/>
        <v>14</v>
      </c>
      <c r="W295" s="48">
        <v>86.666666666666671</v>
      </c>
      <c r="X295" s="58">
        <f t="shared" si="89"/>
        <v>16.153846153846153</v>
      </c>
      <c r="Y295" s="6">
        <v>0</v>
      </c>
      <c r="Z295" s="6">
        <v>0</v>
      </c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9</v>
      </c>
      <c r="BE295" s="14">
        <f t="shared" si="98"/>
        <v>0</v>
      </c>
      <c r="BF295" s="14">
        <f t="shared" si="99"/>
        <v>0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14</v>
      </c>
      <c r="BQ295" s="122">
        <f t="shared" si="92"/>
        <v>15.730337078651683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47">
        <f t="shared" si="93"/>
        <v>0</v>
      </c>
      <c r="W296" s="48">
        <v>24</v>
      </c>
      <c r="X296" s="58">
        <f t="shared" si="89"/>
        <v>0</v>
      </c>
      <c r="Y296" s="6">
        <v>0</v>
      </c>
      <c r="Z296" s="6">
        <v>0</v>
      </c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0</v>
      </c>
      <c r="BF296" s="14">
        <f t="shared" si="99"/>
        <v>0</v>
      </c>
      <c r="BG296" s="14">
        <f t="shared" si="100"/>
        <v>0</v>
      </c>
      <c r="BH296" s="14">
        <f t="shared" si="101"/>
        <v>0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0</v>
      </c>
      <c r="BQ296" s="122">
        <f t="shared" si="92"/>
        <v>0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7</v>
      </c>
      <c r="K297" s="6">
        <v>6</v>
      </c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47">
        <f t="shared" si="93"/>
        <v>13</v>
      </c>
      <c r="W297" s="48">
        <v>158</v>
      </c>
      <c r="X297" s="58">
        <f t="shared" si="89"/>
        <v>8.2278481012658222</v>
      </c>
      <c r="Y297" s="6">
        <v>0</v>
      </c>
      <c r="Z297" s="6">
        <v>0</v>
      </c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7</v>
      </c>
      <c r="BD297" s="14">
        <f t="shared" si="97"/>
        <v>6</v>
      </c>
      <c r="BE297" s="14">
        <f t="shared" si="98"/>
        <v>0</v>
      </c>
      <c r="BF297" s="14">
        <f t="shared" si="99"/>
        <v>0</v>
      </c>
      <c r="BG297" s="14">
        <f t="shared" si="100"/>
        <v>0</v>
      </c>
      <c r="BH297" s="14">
        <f t="shared" si="101"/>
        <v>0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13</v>
      </c>
      <c r="BQ297" s="122">
        <f t="shared" si="92"/>
        <v>8.0578512396694215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47">
        <f t="shared" si="93"/>
        <v>25</v>
      </c>
      <c r="W298" s="48">
        <v>208.33333333333334</v>
      </c>
      <c r="X298" s="58">
        <f t="shared" si="89"/>
        <v>12</v>
      </c>
      <c r="Y298" s="6">
        <v>0</v>
      </c>
      <c r="Z298" s="6">
        <v>0</v>
      </c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47">
        <f t="shared" si="95"/>
        <v>0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0</v>
      </c>
      <c r="BF298" s="14">
        <f t="shared" si="99"/>
        <v>0</v>
      </c>
      <c r="BG298" s="14">
        <f t="shared" si="100"/>
        <v>0</v>
      </c>
      <c r="BH298" s="14">
        <f t="shared" si="101"/>
        <v>0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25</v>
      </c>
      <c r="BQ298" s="122">
        <f t="shared" si="92"/>
        <v>11.942675159235669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47">
        <f t="shared" si="93"/>
        <v>0</v>
      </c>
      <c r="W300" s="48">
        <v>14</v>
      </c>
      <c r="X300" s="58">
        <f t="shared" si="89"/>
        <v>0</v>
      </c>
      <c r="Y300" s="6">
        <v>0</v>
      </c>
      <c r="Z300" s="6">
        <v>0</v>
      </c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0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0</v>
      </c>
      <c r="BQ300" s="122">
        <f t="shared" si="92"/>
        <v>0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47">
        <f t="shared" si="93"/>
        <v>0</v>
      </c>
      <c r="W301" s="48">
        <v>4</v>
      </c>
      <c r="X301" s="58">
        <f t="shared" si="89"/>
        <v>0</v>
      </c>
      <c r="Y301" s="6">
        <v>0</v>
      </c>
      <c r="Z301" s="6">
        <v>0</v>
      </c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47">
        <f t="shared" si="94"/>
        <v>0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0</v>
      </c>
      <c r="BH301" s="14">
        <f t="shared" si="101"/>
        <v>0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0</v>
      </c>
      <c r="BQ301" s="122">
        <f t="shared" si="92"/>
        <v>0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47">
        <f t="shared" si="93"/>
        <v>2</v>
      </c>
      <c r="W302" s="48">
        <v>32.666666666666664</v>
      </c>
      <c r="X302" s="58">
        <f t="shared" si="89"/>
        <v>6.1224489795918373</v>
      </c>
      <c r="Y302" s="6">
        <v>0</v>
      </c>
      <c r="Z302" s="6">
        <v>0</v>
      </c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47">
        <f t="shared" si="95"/>
        <v>0</v>
      </c>
      <c r="BA302" s="48">
        <v>0.33333333333333331</v>
      </c>
      <c r="BB302" s="58">
        <f t="shared" si="91"/>
        <v>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0</v>
      </c>
      <c r="BG302" s="14">
        <f t="shared" si="100"/>
        <v>0</v>
      </c>
      <c r="BH302" s="14">
        <f t="shared" si="101"/>
        <v>0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2</v>
      </c>
      <c r="BQ302" s="122">
        <f t="shared" si="92"/>
        <v>6.0606060606060606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47">
        <f t="shared" si="93"/>
        <v>0</v>
      </c>
      <c r="W303" s="48">
        <v>5</v>
      </c>
      <c r="X303" s="58">
        <f t="shared" si="89"/>
        <v>0</v>
      </c>
      <c r="Y303" s="6">
        <v>0</v>
      </c>
      <c r="Z303" s="6">
        <v>0</v>
      </c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0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0</v>
      </c>
      <c r="BQ303" s="122">
        <f t="shared" si="92"/>
        <v>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47">
        <f t="shared" si="93"/>
        <v>2</v>
      </c>
      <c r="W304" s="48">
        <v>19.666666666666668</v>
      </c>
      <c r="X304" s="58">
        <f t="shared" si="89"/>
        <v>10.169491525423728</v>
      </c>
      <c r="Y304" s="6">
        <v>0</v>
      </c>
      <c r="Z304" s="6">
        <v>0</v>
      </c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0</v>
      </c>
      <c r="BF304" s="14">
        <f t="shared" si="99"/>
        <v>0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2</v>
      </c>
      <c r="BQ304" s="122">
        <f t="shared" si="92"/>
        <v>10.169491525423728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2</v>
      </c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47">
        <f t="shared" si="93"/>
        <v>9</v>
      </c>
      <c r="W305" s="48">
        <v>56.333333333333336</v>
      </c>
      <c r="X305" s="58">
        <f t="shared" si="89"/>
        <v>15.976331360946745</v>
      </c>
      <c r="Y305" s="6">
        <v>0</v>
      </c>
      <c r="Z305" s="6">
        <v>0</v>
      </c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2</v>
      </c>
      <c r="BE305" s="14">
        <f t="shared" si="98"/>
        <v>0</v>
      </c>
      <c r="BF305" s="14">
        <f t="shared" si="99"/>
        <v>0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9</v>
      </c>
      <c r="BQ305" s="122">
        <f t="shared" si="92"/>
        <v>15.976331360946745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47">
        <f t="shared" si="93"/>
        <v>5</v>
      </c>
      <c r="W307" s="48">
        <v>12.666666666666666</v>
      </c>
      <c r="X307" s="58">
        <f t="shared" si="89"/>
        <v>39.473684210526315</v>
      </c>
      <c r="Y307" s="6">
        <v>0</v>
      </c>
      <c r="Z307" s="6">
        <v>1</v>
      </c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0</v>
      </c>
      <c r="BF307" s="14">
        <f t="shared" si="99"/>
        <v>0</v>
      </c>
      <c r="BG307" s="14">
        <f t="shared" si="100"/>
        <v>0</v>
      </c>
      <c r="BH307" s="14">
        <f t="shared" si="101"/>
        <v>0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6</v>
      </c>
      <c r="BQ307" s="122">
        <f t="shared" si="92"/>
        <v>33.962264150943398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47">
        <f t="shared" si="93"/>
        <v>1</v>
      </c>
      <c r="W308" s="48">
        <v>7.333333333333333</v>
      </c>
      <c r="X308" s="58">
        <f t="shared" si="89"/>
        <v>13.636363636363638</v>
      </c>
      <c r="Y308" s="6">
        <v>0</v>
      </c>
      <c r="Z308" s="6">
        <v>0</v>
      </c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0</v>
      </c>
      <c r="BG308" s="14">
        <f t="shared" si="100"/>
        <v>0</v>
      </c>
      <c r="BH308" s="14">
        <f t="shared" si="101"/>
        <v>0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1</v>
      </c>
      <c r="BQ308" s="122">
        <f t="shared" si="92"/>
        <v>13.636363636363638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47">
        <f t="shared" si="93"/>
        <v>2</v>
      </c>
      <c r="W309" s="48">
        <v>22.666666666666668</v>
      </c>
      <c r="X309" s="58">
        <f t="shared" si="89"/>
        <v>8.8235294117647047</v>
      </c>
      <c r="Y309" s="6">
        <v>0</v>
      </c>
      <c r="Z309" s="6">
        <v>0</v>
      </c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0</v>
      </c>
      <c r="BG309" s="14">
        <f t="shared" si="100"/>
        <v>0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2</v>
      </c>
      <c r="BQ309" s="122">
        <f t="shared" si="92"/>
        <v>8.8235294117647047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4</v>
      </c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47">
        <f t="shared" si="93"/>
        <v>6</v>
      </c>
      <c r="W310" s="48">
        <v>50.666666666666664</v>
      </c>
      <c r="X310" s="58">
        <f t="shared" si="89"/>
        <v>11.842105263157896</v>
      </c>
      <c r="Y310" s="6">
        <v>0</v>
      </c>
      <c r="Z310" s="6">
        <v>1</v>
      </c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5</v>
      </c>
      <c r="BE310" s="14">
        <f t="shared" si="98"/>
        <v>0</v>
      </c>
      <c r="BF310" s="14">
        <f t="shared" si="99"/>
        <v>0</v>
      </c>
      <c r="BG310" s="14">
        <f t="shared" si="100"/>
        <v>0</v>
      </c>
      <c r="BH310" s="14">
        <f t="shared" si="101"/>
        <v>0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7</v>
      </c>
      <c r="BQ310" s="122">
        <f t="shared" si="92"/>
        <v>13.815789473684212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47">
        <f t="shared" si="93"/>
        <v>1</v>
      </c>
      <c r="W311" s="48">
        <v>12</v>
      </c>
      <c r="X311" s="58">
        <f t="shared" si="89"/>
        <v>8.3333333333333321</v>
      </c>
      <c r="Y311" s="6">
        <v>0</v>
      </c>
      <c r="Z311" s="6">
        <v>0</v>
      </c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0</v>
      </c>
      <c r="BF311" s="14">
        <f t="shared" si="99"/>
        <v>0</v>
      </c>
      <c r="BG311" s="14">
        <f t="shared" si="100"/>
        <v>0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1</v>
      </c>
      <c r="BQ311" s="122">
        <f t="shared" si="92"/>
        <v>8.3333333333333321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14</v>
      </c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47">
        <f t="shared" si="93"/>
        <v>28</v>
      </c>
      <c r="W312" s="48">
        <v>150</v>
      </c>
      <c r="X312" s="58">
        <f t="shared" si="89"/>
        <v>18.666666666666668</v>
      </c>
      <c r="Y312" s="6">
        <v>0</v>
      </c>
      <c r="Z312" s="6">
        <v>0</v>
      </c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47">
        <f t="shared" si="95"/>
        <v>0</v>
      </c>
      <c r="BA312" s="48">
        <v>3</v>
      </c>
      <c r="BB312" s="58">
        <f t="shared" si="91"/>
        <v>0</v>
      </c>
      <c r="BC312" s="14">
        <f t="shared" si="96"/>
        <v>14</v>
      </c>
      <c r="BD312" s="14">
        <f t="shared" si="97"/>
        <v>14</v>
      </c>
      <c r="BE312" s="14">
        <f t="shared" si="98"/>
        <v>0</v>
      </c>
      <c r="BF312" s="14">
        <f t="shared" si="99"/>
        <v>0</v>
      </c>
      <c r="BG312" s="14">
        <f t="shared" si="100"/>
        <v>0</v>
      </c>
      <c r="BH312" s="14">
        <f t="shared" si="101"/>
        <v>0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28</v>
      </c>
      <c r="BQ312" s="122">
        <f t="shared" si="92"/>
        <v>18.02575107296137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47">
        <f t="shared" si="93"/>
        <v>6</v>
      </c>
      <c r="W313" s="48">
        <v>52.333333333333336</v>
      </c>
      <c r="X313" s="58">
        <f t="shared" si="89"/>
        <v>11.464968152866241</v>
      </c>
      <c r="Y313" s="6">
        <v>0</v>
      </c>
      <c r="Z313" s="6">
        <v>0</v>
      </c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0</v>
      </c>
      <c r="BF313" s="14">
        <f t="shared" si="99"/>
        <v>0</v>
      </c>
      <c r="BG313" s="14">
        <f t="shared" si="100"/>
        <v>0</v>
      </c>
      <c r="BH313" s="14">
        <f t="shared" si="101"/>
        <v>0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6</v>
      </c>
      <c r="BQ313" s="122">
        <f t="shared" si="92"/>
        <v>11.320754716981131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10</v>
      </c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47">
        <f t="shared" si="93"/>
        <v>23</v>
      </c>
      <c r="W314" s="48">
        <v>194</v>
      </c>
      <c r="X314" s="58">
        <f t="shared" si="89"/>
        <v>11.855670103092782</v>
      </c>
      <c r="Y314" s="6">
        <v>0</v>
      </c>
      <c r="Z314" s="6">
        <v>0</v>
      </c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10</v>
      </c>
      <c r="BE314" s="14">
        <f t="shared" si="98"/>
        <v>0</v>
      </c>
      <c r="BF314" s="14">
        <f t="shared" si="99"/>
        <v>0</v>
      </c>
      <c r="BG314" s="14">
        <f t="shared" si="100"/>
        <v>0</v>
      </c>
      <c r="BH314" s="14">
        <f t="shared" si="101"/>
        <v>0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23</v>
      </c>
      <c r="BQ314" s="122">
        <f t="shared" si="92"/>
        <v>11.635750421585159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2</v>
      </c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47">
        <f t="shared" si="93"/>
        <v>6</v>
      </c>
      <c r="W315" s="48">
        <v>70.666666666666671</v>
      </c>
      <c r="X315" s="58">
        <f t="shared" si="89"/>
        <v>8.4905660377358494</v>
      </c>
      <c r="Y315" s="6">
        <v>0</v>
      </c>
      <c r="Z315" s="6">
        <v>0</v>
      </c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2</v>
      </c>
      <c r="BE315" s="14">
        <f t="shared" si="98"/>
        <v>0</v>
      </c>
      <c r="BF315" s="14">
        <f t="shared" si="99"/>
        <v>0</v>
      </c>
      <c r="BG315" s="14">
        <f t="shared" si="100"/>
        <v>0</v>
      </c>
      <c r="BH315" s="14">
        <f t="shared" si="101"/>
        <v>0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6</v>
      </c>
      <c r="BQ315" s="122">
        <f t="shared" si="92"/>
        <v>8.3333333333333321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47">
        <f t="shared" si="93"/>
        <v>5</v>
      </c>
      <c r="W316" s="48">
        <v>82.333333333333329</v>
      </c>
      <c r="X316" s="58">
        <f t="shared" si="89"/>
        <v>6.0728744939271255</v>
      </c>
      <c r="Y316" s="6">
        <v>0</v>
      </c>
      <c r="Z316" s="6">
        <v>0</v>
      </c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0</v>
      </c>
      <c r="BF316" s="14">
        <f t="shared" si="99"/>
        <v>0</v>
      </c>
      <c r="BG316" s="14">
        <f t="shared" si="100"/>
        <v>0</v>
      </c>
      <c r="BH316" s="14">
        <f t="shared" si="101"/>
        <v>0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5</v>
      </c>
      <c r="BQ316" s="122">
        <f t="shared" si="92"/>
        <v>5.8823529411764701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47">
        <f t="shared" si="93"/>
        <v>1</v>
      </c>
      <c r="W318" s="48">
        <v>24.666666666666668</v>
      </c>
      <c r="X318" s="58">
        <f t="shared" si="89"/>
        <v>4.0540540540540535</v>
      </c>
      <c r="Y318" s="6">
        <v>0</v>
      </c>
      <c r="Z318" s="6">
        <v>0</v>
      </c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0</v>
      </c>
      <c r="BF318" s="14">
        <f t="shared" si="99"/>
        <v>0</v>
      </c>
      <c r="BG318" s="14">
        <f t="shared" si="100"/>
        <v>0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1</v>
      </c>
      <c r="BQ318" s="122">
        <f t="shared" si="92"/>
        <v>4.0540540540540535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47">
        <f t="shared" si="93"/>
        <v>10</v>
      </c>
      <c r="W319" s="48">
        <v>40</v>
      </c>
      <c r="X319" s="58">
        <f t="shared" si="89"/>
        <v>25</v>
      </c>
      <c r="Y319" s="6">
        <v>0</v>
      </c>
      <c r="Z319" s="6">
        <v>0</v>
      </c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0</v>
      </c>
      <c r="BF319" s="14">
        <f t="shared" si="99"/>
        <v>0</v>
      </c>
      <c r="BG319" s="14">
        <f t="shared" si="100"/>
        <v>0</v>
      </c>
      <c r="BH319" s="14">
        <f t="shared" si="101"/>
        <v>0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10</v>
      </c>
      <c r="BQ319" s="122">
        <f t="shared" si="92"/>
        <v>25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0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47">
        <f t="shared" si="93"/>
        <v>2</v>
      </c>
      <c r="W321" s="48">
        <v>83</v>
      </c>
      <c r="X321" s="58">
        <f t="shared" si="89"/>
        <v>2.4096385542168677</v>
      </c>
      <c r="Y321" s="6">
        <v>0</v>
      </c>
      <c r="Z321" s="6">
        <v>0</v>
      </c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0</v>
      </c>
      <c r="BE321" s="14">
        <f t="shared" si="98"/>
        <v>0</v>
      </c>
      <c r="BF321" s="14">
        <f t="shared" si="99"/>
        <v>0</v>
      </c>
      <c r="BG321" s="14">
        <f t="shared" si="100"/>
        <v>0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2</v>
      </c>
      <c r="BQ321" s="122">
        <f t="shared" si="92"/>
        <v>2.3622047244094491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47">
        <f t="shared" si="93"/>
        <v>4</v>
      </c>
      <c r="W322" s="48">
        <v>25.666666666666668</v>
      </c>
      <c r="X322" s="58">
        <f t="shared" si="89"/>
        <v>15.584415584415584</v>
      </c>
      <c r="Y322" s="6">
        <v>0</v>
      </c>
      <c r="Z322" s="6">
        <v>0</v>
      </c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47">
        <f t="shared" si="95"/>
        <v>0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0</v>
      </c>
      <c r="BF322" s="14">
        <f t="shared" si="99"/>
        <v>0</v>
      </c>
      <c r="BG322" s="14">
        <f t="shared" si="100"/>
        <v>0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4</v>
      </c>
      <c r="BQ322" s="122">
        <f t="shared" si="92"/>
        <v>15.189873417721516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1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47">
        <f t="shared" si="93"/>
        <v>1</v>
      </c>
      <c r="W323" s="48">
        <v>10.333333333333334</v>
      </c>
      <c r="X323" s="58">
        <f t="shared" si="89"/>
        <v>9.67741935483871</v>
      </c>
      <c r="Y323" s="6">
        <v>0</v>
      </c>
      <c r="Z323" s="6">
        <v>0</v>
      </c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1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1</v>
      </c>
      <c r="BQ323" s="122">
        <f t="shared" si="92"/>
        <v>9.67741935483871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0</v>
      </c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47">
        <f t="shared" si="93"/>
        <v>1</v>
      </c>
      <c r="W324" s="48">
        <v>9.3333333333333339</v>
      </c>
      <c r="X324" s="58">
        <f t="shared" si="89"/>
        <v>10.714285714285714</v>
      </c>
      <c r="Y324" s="6">
        <v>0</v>
      </c>
      <c r="Z324" s="6">
        <v>0</v>
      </c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0</v>
      </c>
      <c r="BE324" s="14">
        <f t="shared" si="98"/>
        <v>0</v>
      </c>
      <c r="BF324" s="14">
        <f t="shared" si="99"/>
        <v>0</v>
      </c>
      <c r="BG324" s="14">
        <f t="shared" si="100"/>
        <v>0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1</v>
      </c>
      <c r="BQ324" s="122">
        <f t="shared" si="92"/>
        <v>10.714285714285714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47">
        <f t="shared" si="93"/>
        <v>8</v>
      </c>
      <c r="W325" s="48">
        <v>182</v>
      </c>
      <c r="X325" s="58">
        <f t="shared" si="89"/>
        <v>4.395604395604396</v>
      </c>
      <c r="Y325" s="6">
        <v>0</v>
      </c>
      <c r="Z325" s="6">
        <v>0</v>
      </c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47">
        <f t="shared" si="95"/>
        <v>0</v>
      </c>
      <c r="BA325" s="48">
        <v>10</v>
      </c>
      <c r="BB325" s="58">
        <f t="shared" si="91"/>
        <v>0</v>
      </c>
      <c r="BC325" s="14">
        <f t="shared" si="96"/>
        <v>4</v>
      </c>
      <c r="BD325" s="14">
        <f t="shared" si="97"/>
        <v>4</v>
      </c>
      <c r="BE325" s="14">
        <f t="shared" si="98"/>
        <v>0</v>
      </c>
      <c r="BF325" s="14">
        <f t="shared" si="99"/>
        <v>0</v>
      </c>
      <c r="BG325" s="14">
        <f t="shared" si="100"/>
        <v>0</v>
      </c>
      <c r="BH325" s="14">
        <f t="shared" si="101"/>
        <v>0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8</v>
      </c>
      <c r="BQ325" s="122">
        <f t="shared" si="92"/>
        <v>4.1308089500860588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47">
        <f t="shared" si="93"/>
        <v>3</v>
      </c>
      <c r="W326" s="48">
        <v>22.666666666666668</v>
      </c>
      <c r="X326" s="58">
        <f t="shared" ref="X326:X389" si="110">IFERROR(V326/W326,0)*100</f>
        <v>13.23529411764706</v>
      </c>
      <c r="Y326" s="6">
        <v>0</v>
      </c>
      <c r="Z326" s="6">
        <v>0</v>
      </c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0</v>
      </c>
      <c r="BF326" s="14">
        <f t="shared" si="99"/>
        <v>0</v>
      </c>
      <c r="BG326" s="14">
        <f t="shared" si="100"/>
        <v>0</v>
      </c>
      <c r="BH326" s="14">
        <f t="shared" si="101"/>
        <v>0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3</v>
      </c>
      <c r="BQ326" s="122">
        <f t="shared" ref="BQ326:BQ389" si="113">IFERROR(BP326/BO326,0)*100</f>
        <v>13.23529411764706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47">
        <f t="shared" ref="V327:V390" si="114">SUM(J327:U327)</f>
        <v>5</v>
      </c>
      <c r="W327" s="48">
        <v>38</v>
      </c>
      <c r="X327" s="58">
        <f t="shared" si="110"/>
        <v>13.157894736842104</v>
      </c>
      <c r="Y327" s="6">
        <v>0</v>
      </c>
      <c r="Z327" s="6">
        <v>0</v>
      </c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0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5</v>
      </c>
      <c r="BQ327" s="122">
        <f t="shared" si="113"/>
        <v>13.157894736842104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47">
        <f t="shared" si="114"/>
        <v>2</v>
      </c>
      <c r="W329" s="48">
        <v>11</v>
      </c>
      <c r="X329" s="58">
        <f t="shared" si="110"/>
        <v>18.181818181818183</v>
      </c>
      <c r="Y329" s="6">
        <v>0</v>
      </c>
      <c r="Z329" s="6">
        <v>0</v>
      </c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0</v>
      </c>
      <c r="BF329" s="14">
        <f t="shared" si="120"/>
        <v>0</v>
      </c>
      <c r="BG329" s="14">
        <f t="shared" si="121"/>
        <v>0</v>
      </c>
      <c r="BH329" s="14">
        <f t="shared" si="122"/>
        <v>0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2</v>
      </c>
      <c r="BQ329" s="122">
        <f t="shared" si="113"/>
        <v>17.142857142857142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4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47">
        <f t="shared" si="114"/>
        <v>9</v>
      </c>
      <c r="W330" s="48">
        <v>93</v>
      </c>
      <c r="X330" s="58">
        <f t="shared" si="110"/>
        <v>9.67741935483871</v>
      </c>
      <c r="Y330" s="6">
        <v>1</v>
      </c>
      <c r="Z330" s="6">
        <v>0</v>
      </c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4</v>
      </c>
      <c r="BE330" s="14">
        <f t="shared" si="119"/>
        <v>0</v>
      </c>
      <c r="BF330" s="14">
        <f t="shared" si="120"/>
        <v>0</v>
      </c>
      <c r="BG330" s="14">
        <f t="shared" si="121"/>
        <v>0</v>
      </c>
      <c r="BH330" s="14">
        <f t="shared" si="122"/>
        <v>0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11</v>
      </c>
      <c r="BQ330" s="122">
        <f t="shared" si="113"/>
        <v>10.2803738317757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0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47">
        <f t="shared" si="114"/>
        <v>1</v>
      </c>
      <c r="W331" s="48">
        <v>28.333333333333332</v>
      </c>
      <c r="X331" s="58">
        <f t="shared" si="110"/>
        <v>3.5294117647058822</v>
      </c>
      <c r="Y331" s="6">
        <v>0</v>
      </c>
      <c r="Z331" s="6">
        <v>0</v>
      </c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47">
        <f t="shared" si="116"/>
        <v>0</v>
      </c>
      <c r="BA331" s="48">
        <v>0.66666666666666663</v>
      </c>
      <c r="BB331" s="58">
        <f t="shared" si="112"/>
        <v>0</v>
      </c>
      <c r="BC331" s="14">
        <f t="shared" si="117"/>
        <v>1</v>
      </c>
      <c r="BD331" s="14">
        <f t="shared" si="118"/>
        <v>0</v>
      </c>
      <c r="BE331" s="14">
        <f t="shared" si="119"/>
        <v>0</v>
      </c>
      <c r="BF331" s="14">
        <f t="shared" si="120"/>
        <v>0</v>
      </c>
      <c r="BG331" s="14">
        <f t="shared" si="121"/>
        <v>0</v>
      </c>
      <c r="BH331" s="14">
        <f t="shared" si="122"/>
        <v>0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1</v>
      </c>
      <c r="BQ331" s="122">
        <f t="shared" si="113"/>
        <v>3.4090909090909096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2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47">
        <f t="shared" si="114"/>
        <v>3</v>
      </c>
      <c r="W332" s="48">
        <v>24.333333333333332</v>
      </c>
      <c r="X332" s="58">
        <f t="shared" si="110"/>
        <v>12.328767123287673</v>
      </c>
      <c r="Y332" s="6">
        <v>0</v>
      </c>
      <c r="Z332" s="6">
        <v>0</v>
      </c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2</v>
      </c>
      <c r="BE332" s="14">
        <f t="shared" si="119"/>
        <v>0</v>
      </c>
      <c r="BF332" s="14">
        <f t="shared" si="120"/>
        <v>0</v>
      </c>
      <c r="BG332" s="14">
        <f t="shared" si="121"/>
        <v>0</v>
      </c>
      <c r="BH332" s="14">
        <f t="shared" si="122"/>
        <v>0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3</v>
      </c>
      <c r="BQ332" s="122">
        <f t="shared" si="113"/>
        <v>12.162162162162163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47">
        <f t="shared" si="114"/>
        <v>1</v>
      </c>
      <c r="W333" s="48">
        <v>30</v>
      </c>
      <c r="X333" s="58">
        <f t="shared" si="110"/>
        <v>3.3333333333333335</v>
      </c>
      <c r="Y333" s="6">
        <v>0</v>
      </c>
      <c r="Z333" s="6">
        <v>0</v>
      </c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0</v>
      </c>
      <c r="BG333" s="14">
        <f t="shared" si="121"/>
        <v>0</v>
      </c>
      <c r="BH333" s="14">
        <f t="shared" si="122"/>
        <v>0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</v>
      </c>
      <c r="BQ333" s="122">
        <f t="shared" si="113"/>
        <v>3.3333333333333335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1</v>
      </c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47">
        <f t="shared" si="114"/>
        <v>5</v>
      </c>
      <c r="W334" s="48">
        <v>15</v>
      </c>
      <c r="X334" s="58">
        <f t="shared" si="110"/>
        <v>33.333333333333329</v>
      </c>
      <c r="Y334" s="6">
        <v>0</v>
      </c>
      <c r="Z334" s="6">
        <v>0</v>
      </c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1</v>
      </c>
      <c r="BE334" s="14">
        <f t="shared" si="119"/>
        <v>0</v>
      </c>
      <c r="BF334" s="14">
        <f t="shared" si="120"/>
        <v>0</v>
      </c>
      <c r="BG334" s="14">
        <f t="shared" si="121"/>
        <v>0</v>
      </c>
      <c r="BH334" s="14">
        <f t="shared" si="122"/>
        <v>0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5</v>
      </c>
      <c r="BQ334" s="122">
        <f t="shared" si="113"/>
        <v>33.333333333333329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1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47">
        <f t="shared" si="114"/>
        <v>1</v>
      </c>
      <c r="W335" s="48">
        <v>16</v>
      </c>
      <c r="X335" s="58">
        <f t="shared" si="110"/>
        <v>6.25</v>
      </c>
      <c r="Y335" s="6">
        <v>0</v>
      </c>
      <c r="Z335" s="6">
        <v>0</v>
      </c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1</v>
      </c>
      <c r="BE335" s="14">
        <f t="shared" si="119"/>
        <v>0</v>
      </c>
      <c r="BF335" s="14">
        <f t="shared" si="120"/>
        <v>0</v>
      </c>
      <c r="BG335" s="14">
        <f t="shared" si="121"/>
        <v>0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1</v>
      </c>
      <c r="BQ335" s="122">
        <f t="shared" si="113"/>
        <v>6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1</v>
      </c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47">
        <f t="shared" si="114"/>
        <v>2</v>
      </c>
      <c r="W336" s="48">
        <v>48</v>
      </c>
      <c r="X336" s="58">
        <f t="shared" si="110"/>
        <v>4.1666666666666661</v>
      </c>
      <c r="Y336" s="6">
        <v>0</v>
      </c>
      <c r="Z336" s="6">
        <v>0</v>
      </c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1</v>
      </c>
      <c r="BE336" s="14">
        <f t="shared" si="119"/>
        <v>0</v>
      </c>
      <c r="BF336" s="14">
        <f t="shared" si="120"/>
        <v>0</v>
      </c>
      <c r="BG336" s="14">
        <f t="shared" si="121"/>
        <v>0</v>
      </c>
      <c r="BH336" s="14">
        <f t="shared" si="122"/>
        <v>0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2</v>
      </c>
      <c r="BQ336" s="122">
        <f t="shared" si="113"/>
        <v>4.1666666666666661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47">
        <f t="shared" si="114"/>
        <v>3</v>
      </c>
      <c r="W337" s="48">
        <v>4</v>
      </c>
      <c r="X337" s="58">
        <f t="shared" si="110"/>
        <v>75</v>
      </c>
      <c r="Y337" s="6">
        <v>0</v>
      </c>
      <c r="Z337" s="6">
        <v>0</v>
      </c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0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3</v>
      </c>
      <c r="BQ337" s="122">
        <f t="shared" si="113"/>
        <v>75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1</v>
      </c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47">
        <f t="shared" si="114"/>
        <v>3</v>
      </c>
      <c r="W338" s="48">
        <v>21</v>
      </c>
      <c r="X338" s="58">
        <f t="shared" si="110"/>
        <v>14.285714285714285</v>
      </c>
      <c r="Y338" s="6">
        <v>0</v>
      </c>
      <c r="Z338" s="6">
        <v>0</v>
      </c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1</v>
      </c>
      <c r="BE338" s="14">
        <f t="shared" si="119"/>
        <v>0</v>
      </c>
      <c r="BF338" s="14">
        <f t="shared" si="120"/>
        <v>0</v>
      </c>
      <c r="BG338" s="14">
        <f t="shared" si="121"/>
        <v>0</v>
      </c>
      <c r="BH338" s="14">
        <f t="shared" si="122"/>
        <v>0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3</v>
      </c>
      <c r="BQ338" s="122">
        <f t="shared" si="113"/>
        <v>14.285714285714285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47">
        <f t="shared" si="114"/>
        <v>1</v>
      </c>
      <c r="W339" s="48">
        <v>13.666666666666666</v>
      </c>
      <c r="X339" s="58">
        <f t="shared" si="110"/>
        <v>7.3170731707317085</v>
      </c>
      <c r="Y339" s="6">
        <v>0</v>
      </c>
      <c r="Z339" s="6">
        <v>0</v>
      </c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0</v>
      </c>
      <c r="BF339" s="14">
        <f t="shared" si="120"/>
        <v>0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1</v>
      </c>
      <c r="BQ339" s="122">
        <f t="shared" si="113"/>
        <v>6.8181818181818192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47">
        <f t="shared" si="114"/>
        <v>5</v>
      </c>
      <c r="W340" s="48">
        <v>6.333333333333333</v>
      </c>
      <c r="X340" s="58">
        <f t="shared" si="110"/>
        <v>78.94736842105263</v>
      </c>
      <c r="Y340" s="6">
        <v>0</v>
      </c>
      <c r="Z340" s="6">
        <v>0</v>
      </c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0</v>
      </c>
      <c r="BF340" s="14">
        <f t="shared" si="120"/>
        <v>0</v>
      </c>
      <c r="BG340" s="14">
        <f t="shared" si="121"/>
        <v>0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5</v>
      </c>
      <c r="BQ340" s="122">
        <f t="shared" si="113"/>
        <v>78.94736842105263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47">
        <f t="shared" si="114"/>
        <v>1</v>
      </c>
      <c r="W341" s="48">
        <v>12.333333333333334</v>
      </c>
      <c r="X341" s="58">
        <f t="shared" si="110"/>
        <v>8.108108108108107</v>
      </c>
      <c r="Y341" s="6">
        <v>0</v>
      </c>
      <c r="Z341" s="6">
        <v>0</v>
      </c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0</v>
      </c>
      <c r="BF341" s="14">
        <f t="shared" si="120"/>
        <v>0</v>
      </c>
      <c r="BG341" s="14">
        <f t="shared" si="121"/>
        <v>0</v>
      </c>
      <c r="BH341" s="14">
        <f t="shared" si="122"/>
        <v>0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1</v>
      </c>
      <c r="BQ341" s="122">
        <f t="shared" si="113"/>
        <v>8.108108108108107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47">
        <f t="shared" si="114"/>
        <v>3</v>
      </c>
      <c r="W342" s="48">
        <v>19.666666666666668</v>
      </c>
      <c r="X342" s="58">
        <f t="shared" si="110"/>
        <v>15.254237288135592</v>
      </c>
      <c r="Y342" s="6">
        <v>0</v>
      </c>
      <c r="Z342" s="6">
        <v>0</v>
      </c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0</v>
      </c>
      <c r="BF342" s="14">
        <f t="shared" si="120"/>
        <v>0</v>
      </c>
      <c r="BG342" s="14">
        <f t="shared" si="121"/>
        <v>0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3</v>
      </c>
      <c r="BQ342" s="122">
        <f t="shared" si="113"/>
        <v>15.254237288135592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47">
        <f t="shared" si="114"/>
        <v>1</v>
      </c>
      <c r="W343" s="48">
        <v>3</v>
      </c>
      <c r="X343" s="58">
        <f t="shared" si="110"/>
        <v>33.333333333333329</v>
      </c>
      <c r="Y343" s="6">
        <v>0</v>
      </c>
      <c r="Z343" s="6">
        <v>0</v>
      </c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0</v>
      </c>
      <c r="BG343" s="14">
        <f t="shared" si="121"/>
        <v>0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1</v>
      </c>
      <c r="BQ343" s="122">
        <f t="shared" si="113"/>
        <v>33.333333333333329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47">
        <f t="shared" si="114"/>
        <v>6</v>
      </c>
      <c r="W344" s="48">
        <v>41.666666666666664</v>
      </c>
      <c r="X344" s="58">
        <f t="shared" si="110"/>
        <v>14.400000000000002</v>
      </c>
      <c r="Y344" s="6">
        <v>0</v>
      </c>
      <c r="Z344" s="6">
        <v>0</v>
      </c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0</v>
      </c>
      <c r="BF344" s="14">
        <f t="shared" si="120"/>
        <v>0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6</v>
      </c>
      <c r="BQ344" s="122">
        <f t="shared" si="113"/>
        <v>14.400000000000002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6</v>
      </c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47">
        <f t="shared" si="114"/>
        <v>15</v>
      </c>
      <c r="W345" s="48">
        <v>81</v>
      </c>
      <c r="X345" s="58">
        <f t="shared" si="110"/>
        <v>18.518518518518519</v>
      </c>
      <c r="Y345" s="6">
        <v>0</v>
      </c>
      <c r="Z345" s="6">
        <v>0</v>
      </c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6</v>
      </c>
      <c r="BE345" s="14">
        <f t="shared" si="119"/>
        <v>0</v>
      </c>
      <c r="BF345" s="14">
        <f t="shared" si="120"/>
        <v>0</v>
      </c>
      <c r="BG345" s="14">
        <f t="shared" si="121"/>
        <v>0</v>
      </c>
      <c r="BH345" s="14">
        <f t="shared" si="122"/>
        <v>0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15</v>
      </c>
      <c r="BQ345" s="122">
        <f t="shared" si="113"/>
        <v>18.367346938775512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47">
        <f t="shared" si="114"/>
        <v>10</v>
      </c>
      <c r="W346" s="48">
        <v>67.666666666666671</v>
      </c>
      <c r="X346" s="58">
        <f t="shared" si="110"/>
        <v>14.778325123152708</v>
      </c>
      <c r="Y346" s="6">
        <v>0</v>
      </c>
      <c r="Z346" s="6">
        <v>0</v>
      </c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0</v>
      </c>
      <c r="BF346" s="14">
        <f t="shared" si="120"/>
        <v>0</v>
      </c>
      <c r="BG346" s="14">
        <f t="shared" si="121"/>
        <v>0</v>
      </c>
      <c r="BH346" s="14">
        <f t="shared" si="122"/>
        <v>0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10</v>
      </c>
      <c r="BQ346" s="122">
        <f t="shared" si="113"/>
        <v>14.705882352941178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47">
        <f t="shared" si="114"/>
        <v>0</v>
      </c>
      <c r="W347" s="48">
        <v>11.666666666666666</v>
      </c>
      <c r="X347" s="58">
        <f t="shared" si="110"/>
        <v>0</v>
      </c>
      <c r="Y347" s="6">
        <v>0</v>
      </c>
      <c r="Z347" s="6">
        <v>0</v>
      </c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0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0</v>
      </c>
      <c r="BQ347" s="122">
        <f t="shared" si="113"/>
        <v>0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47">
        <f t="shared" si="114"/>
        <v>3</v>
      </c>
      <c r="W348" s="48">
        <v>16.333333333333332</v>
      </c>
      <c r="X348" s="58">
        <f t="shared" si="110"/>
        <v>18.367346938775512</v>
      </c>
      <c r="Y348" s="6">
        <v>0</v>
      </c>
      <c r="Z348" s="6">
        <v>0</v>
      </c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0</v>
      </c>
      <c r="BG348" s="14">
        <f t="shared" si="121"/>
        <v>0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3</v>
      </c>
      <c r="BQ348" s="122">
        <f t="shared" si="113"/>
        <v>18.367346938775512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47">
        <f t="shared" si="114"/>
        <v>0</v>
      </c>
      <c r="W349" s="48">
        <v>18.333333333333332</v>
      </c>
      <c r="X349" s="58">
        <f t="shared" si="110"/>
        <v>0</v>
      </c>
      <c r="Y349" s="6">
        <v>0</v>
      </c>
      <c r="Z349" s="6">
        <v>0</v>
      </c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0</v>
      </c>
      <c r="BF349" s="14">
        <f t="shared" si="120"/>
        <v>0</v>
      </c>
      <c r="BG349" s="14">
        <f t="shared" si="121"/>
        <v>0</v>
      </c>
      <c r="BH349" s="14">
        <f t="shared" si="122"/>
        <v>0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0</v>
      </c>
      <c r="BQ349" s="122">
        <f t="shared" si="113"/>
        <v>0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47">
        <f t="shared" si="114"/>
        <v>6</v>
      </c>
      <c r="W350" s="48">
        <v>64.333333333333329</v>
      </c>
      <c r="X350" s="58">
        <f t="shared" si="110"/>
        <v>9.3264248704663224</v>
      </c>
      <c r="Y350" s="6">
        <v>0</v>
      </c>
      <c r="Z350" s="6">
        <v>0</v>
      </c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0</v>
      </c>
      <c r="BF350" s="14">
        <f t="shared" si="120"/>
        <v>0</v>
      </c>
      <c r="BG350" s="14">
        <f t="shared" si="121"/>
        <v>0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6</v>
      </c>
      <c r="BQ350" s="122">
        <f t="shared" si="113"/>
        <v>9.3264248704663224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0</v>
      </c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47">
        <f t="shared" si="114"/>
        <v>3</v>
      </c>
      <c r="W351" s="48">
        <v>21</v>
      </c>
      <c r="X351" s="58">
        <f t="shared" si="110"/>
        <v>14.285714285714285</v>
      </c>
      <c r="Y351" s="6">
        <v>0</v>
      </c>
      <c r="Z351" s="6">
        <v>0</v>
      </c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0</v>
      </c>
      <c r="BE351" s="14">
        <f t="shared" si="119"/>
        <v>0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3</v>
      </c>
      <c r="BQ351" s="122">
        <f t="shared" si="113"/>
        <v>14.0625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2</v>
      </c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47">
        <f t="shared" si="114"/>
        <v>7</v>
      </c>
      <c r="W352" s="48">
        <v>24.333333333333332</v>
      </c>
      <c r="X352" s="58">
        <f t="shared" si="110"/>
        <v>28.767123287671236</v>
      </c>
      <c r="Y352" s="6">
        <v>0</v>
      </c>
      <c r="Z352" s="6">
        <v>0</v>
      </c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2</v>
      </c>
      <c r="BE352" s="14">
        <f t="shared" si="119"/>
        <v>0</v>
      </c>
      <c r="BF352" s="14">
        <f t="shared" si="120"/>
        <v>0</v>
      </c>
      <c r="BG352" s="14">
        <f t="shared" si="121"/>
        <v>0</v>
      </c>
      <c r="BH352" s="14">
        <f t="shared" si="122"/>
        <v>0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7</v>
      </c>
      <c r="BQ352" s="122">
        <f t="shared" si="113"/>
        <v>28.767123287671236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47">
        <f t="shared" si="114"/>
        <v>2</v>
      </c>
      <c r="W353" s="48">
        <v>21.333333333333332</v>
      </c>
      <c r="X353" s="58">
        <f t="shared" si="110"/>
        <v>9.375</v>
      </c>
      <c r="Y353" s="6">
        <v>0</v>
      </c>
      <c r="Z353" s="6">
        <v>0</v>
      </c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0</v>
      </c>
      <c r="BF353" s="14">
        <f t="shared" si="120"/>
        <v>0</v>
      </c>
      <c r="BG353" s="14">
        <f t="shared" si="121"/>
        <v>0</v>
      </c>
      <c r="BH353" s="14">
        <f t="shared" si="122"/>
        <v>0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2</v>
      </c>
      <c r="BQ353" s="122">
        <f t="shared" si="113"/>
        <v>9.375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47">
        <f t="shared" si="114"/>
        <v>0</v>
      </c>
      <c r="W354" s="48">
        <v>7</v>
      </c>
      <c r="X354" s="58">
        <f t="shared" si="110"/>
        <v>0</v>
      </c>
      <c r="Y354" s="6">
        <v>0</v>
      </c>
      <c r="Z354" s="6">
        <v>0</v>
      </c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0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0</v>
      </c>
      <c r="BQ354" s="122">
        <f t="shared" si="113"/>
        <v>0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6</v>
      </c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47">
        <f t="shared" si="114"/>
        <v>17</v>
      </c>
      <c r="W355" s="48">
        <v>233.66666666666666</v>
      </c>
      <c r="X355" s="58">
        <f t="shared" si="110"/>
        <v>7.2753209700427961</v>
      </c>
      <c r="Y355" s="6">
        <v>0</v>
      </c>
      <c r="Z355" s="6">
        <v>1</v>
      </c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47">
        <f t="shared" si="115"/>
        <v>1</v>
      </c>
      <c r="AL355" s="48">
        <v>0.66666666666666663</v>
      </c>
      <c r="AM355" s="58">
        <f t="shared" si="111"/>
        <v>150</v>
      </c>
      <c r="AN355" s="6">
        <v>0</v>
      </c>
      <c r="AO355" s="6">
        <v>0</v>
      </c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7</v>
      </c>
      <c r="BE355" s="14">
        <f t="shared" si="119"/>
        <v>0</v>
      </c>
      <c r="BF355" s="14">
        <f t="shared" si="120"/>
        <v>0</v>
      </c>
      <c r="BG355" s="14">
        <f t="shared" si="121"/>
        <v>0</v>
      </c>
      <c r="BH355" s="14">
        <f t="shared" si="122"/>
        <v>0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18</v>
      </c>
      <c r="BQ355" s="122">
        <f t="shared" si="113"/>
        <v>7.5313807531380759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3</v>
      </c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47">
        <f t="shared" si="114"/>
        <v>4</v>
      </c>
      <c r="W356" s="48">
        <v>39</v>
      </c>
      <c r="X356" s="58">
        <f t="shared" si="110"/>
        <v>10.256410256410255</v>
      </c>
      <c r="Y356" s="6">
        <v>0</v>
      </c>
      <c r="Z356" s="6">
        <v>0</v>
      </c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3</v>
      </c>
      <c r="BE356" s="14">
        <f t="shared" si="119"/>
        <v>0</v>
      </c>
      <c r="BF356" s="14">
        <f t="shared" si="120"/>
        <v>0</v>
      </c>
      <c r="BG356" s="14">
        <f t="shared" si="121"/>
        <v>0</v>
      </c>
      <c r="BH356" s="14">
        <f t="shared" si="122"/>
        <v>0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4</v>
      </c>
      <c r="BQ356" s="122">
        <f t="shared" si="113"/>
        <v>10.169491525423728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3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47">
        <f t="shared" si="114"/>
        <v>9</v>
      </c>
      <c r="W357" s="48">
        <v>125.66666666666667</v>
      </c>
      <c r="X357" s="58">
        <f t="shared" si="110"/>
        <v>7.1618037135278509</v>
      </c>
      <c r="Y357" s="6">
        <v>0</v>
      </c>
      <c r="Z357" s="6">
        <v>0</v>
      </c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47">
        <f t="shared" si="116"/>
        <v>0</v>
      </c>
      <c r="BA357" s="48">
        <v>9.3333333333333339</v>
      </c>
      <c r="BB357" s="58">
        <f t="shared" si="112"/>
        <v>0</v>
      </c>
      <c r="BC357" s="14">
        <f t="shared" si="117"/>
        <v>6</v>
      </c>
      <c r="BD357" s="14">
        <f t="shared" si="118"/>
        <v>3</v>
      </c>
      <c r="BE357" s="14">
        <f t="shared" si="119"/>
        <v>0</v>
      </c>
      <c r="BF357" s="14">
        <f t="shared" si="120"/>
        <v>0</v>
      </c>
      <c r="BG357" s="14">
        <f t="shared" si="121"/>
        <v>0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9</v>
      </c>
      <c r="BQ357" s="122">
        <f t="shared" si="113"/>
        <v>6.6502463054187197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47">
        <f t="shared" si="114"/>
        <v>0</v>
      </c>
      <c r="W358" s="48">
        <v>16</v>
      </c>
      <c r="X358" s="58">
        <f t="shared" si="110"/>
        <v>0</v>
      </c>
      <c r="Y358" s="6">
        <v>0</v>
      </c>
      <c r="Z358" s="6">
        <v>0</v>
      </c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0</v>
      </c>
      <c r="BQ358" s="122">
        <f t="shared" si="113"/>
        <v>0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0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47">
        <f t="shared" si="114"/>
        <v>2</v>
      </c>
      <c r="W359" s="48">
        <v>25.333333333333332</v>
      </c>
      <c r="X359" s="58">
        <f t="shared" si="110"/>
        <v>7.8947368421052637</v>
      </c>
      <c r="Y359" s="6">
        <v>0</v>
      </c>
      <c r="Z359" s="6">
        <v>0</v>
      </c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0</v>
      </c>
      <c r="BE359" s="14">
        <f t="shared" si="119"/>
        <v>0</v>
      </c>
      <c r="BF359" s="14">
        <f t="shared" si="120"/>
        <v>0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2</v>
      </c>
      <c r="BQ359" s="122">
        <f t="shared" si="113"/>
        <v>7.8947368421052637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0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47">
        <f t="shared" si="114"/>
        <v>1</v>
      </c>
      <c r="W360" s="48">
        <v>43.666666666666664</v>
      </c>
      <c r="X360" s="58">
        <f t="shared" si="110"/>
        <v>2.2900763358778624</v>
      </c>
      <c r="Y360" s="6">
        <v>0</v>
      </c>
      <c r="Z360" s="6">
        <v>0</v>
      </c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0</v>
      </c>
      <c r="BE360" s="14">
        <f t="shared" si="119"/>
        <v>0</v>
      </c>
      <c r="BF360" s="14">
        <f t="shared" si="120"/>
        <v>0</v>
      </c>
      <c r="BG360" s="14">
        <f t="shared" si="121"/>
        <v>0</v>
      </c>
      <c r="BH360" s="14">
        <f t="shared" si="122"/>
        <v>0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1</v>
      </c>
      <c r="BQ360" s="122">
        <f t="shared" si="113"/>
        <v>2.2900763358778624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47">
        <f t="shared" si="114"/>
        <v>2</v>
      </c>
      <c r="W361" s="48">
        <v>27.333333333333332</v>
      </c>
      <c r="X361" s="58">
        <f t="shared" si="110"/>
        <v>7.3170731707317085</v>
      </c>
      <c r="Y361" s="6">
        <v>0</v>
      </c>
      <c r="Z361" s="6">
        <v>0</v>
      </c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0</v>
      </c>
      <c r="BG361" s="14">
        <f t="shared" si="121"/>
        <v>0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2</v>
      </c>
      <c r="BQ361" s="122">
        <f t="shared" si="113"/>
        <v>7.2289156626506035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47">
        <f t="shared" si="114"/>
        <v>5</v>
      </c>
      <c r="W362" s="48">
        <v>78.333333333333329</v>
      </c>
      <c r="X362" s="58">
        <f t="shared" si="110"/>
        <v>6.3829787234042561</v>
      </c>
      <c r="Y362" s="6">
        <v>0</v>
      </c>
      <c r="Z362" s="6">
        <v>0</v>
      </c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0</v>
      </c>
      <c r="BF362" s="14">
        <f t="shared" si="120"/>
        <v>0</v>
      </c>
      <c r="BG362" s="14">
        <f t="shared" si="121"/>
        <v>0</v>
      </c>
      <c r="BH362" s="14">
        <f t="shared" si="122"/>
        <v>0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5</v>
      </c>
      <c r="BQ362" s="122">
        <f t="shared" si="113"/>
        <v>6.3829787234042561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47">
        <f t="shared" si="114"/>
        <v>18</v>
      </c>
      <c r="W364" s="48">
        <v>118.66666666666667</v>
      </c>
      <c r="X364" s="58">
        <f t="shared" si="110"/>
        <v>15.168539325842694</v>
      </c>
      <c r="Y364" s="6">
        <v>0</v>
      </c>
      <c r="Z364" s="6">
        <v>0</v>
      </c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0</v>
      </c>
      <c r="BF364" s="14">
        <f t="shared" si="120"/>
        <v>0</v>
      </c>
      <c r="BG364" s="14">
        <f t="shared" si="121"/>
        <v>0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18</v>
      </c>
      <c r="BQ364" s="122">
        <f t="shared" si="113"/>
        <v>15.168539325842694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47">
        <f t="shared" si="114"/>
        <v>4</v>
      </c>
      <c r="W365" s="48">
        <v>25.666666666666668</v>
      </c>
      <c r="X365" s="58">
        <f t="shared" si="110"/>
        <v>15.584415584415584</v>
      </c>
      <c r="Y365" s="6">
        <v>0</v>
      </c>
      <c r="Z365" s="6">
        <v>0</v>
      </c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0</v>
      </c>
      <c r="BF365" s="14">
        <f t="shared" si="120"/>
        <v>0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4</v>
      </c>
      <c r="BQ365" s="122">
        <f t="shared" si="113"/>
        <v>15.584415584415584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47">
        <f t="shared" si="114"/>
        <v>0</v>
      </c>
      <c r="W367" s="48">
        <v>18.333333333333332</v>
      </c>
      <c r="X367" s="58">
        <f t="shared" si="110"/>
        <v>0</v>
      </c>
      <c r="Y367" s="6">
        <v>0</v>
      </c>
      <c r="Z367" s="6">
        <v>0</v>
      </c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0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0</v>
      </c>
      <c r="BQ367" s="122">
        <f t="shared" si="113"/>
        <v>0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0</v>
      </c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47">
        <f t="shared" si="114"/>
        <v>0</v>
      </c>
      <c r="W368" s="48">
        <v>3.3333333333333335</v>
      </c>
      <c r="X368" s="58">
        <f t="shared" si="110"/>
        <v>0</v>
      </c>
      <c r="Y368" s="6">
        <v>0</v>
      </c>
      <c r="Z368" s="6">
        <v>0</v>
      </c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0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0</v>
      </c>
      <c r="BQ368" s="122">
        <f t="shared" si="113"/>
        <v>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47">
        <f t="shared" si="114"/>
        <v>0</v>
      </c>
      <c r="W369" s="48">
        <v>10.666666666666666</v>
      </c>
      <c r="X369" s="58">
        <f t="shared" si="110"/>
        <v>0</v>
      </c>
      <c r="Y369" s="6">
        <v>0</v>
      </c>
      <c r="Z369" s="6">
        <v>0</v>
      </c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0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0</v>
      </c>
      <c r="BQ369" s="122">
        <f t="shared" si="113"/>
        <v>0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47">
        <f t="shared" si="114"/>
        <v>5</v>
      </c>
      <c r="W370" s="48">
        <v>86.666666666666671</v>
      </c>
      <c r="X370" s="58">
        <f t="shared" si="110"/>
        <v>5.7692307692307692</v>
      </c>
      <c r="Y370" s="6">
        <v>0</v>
      </c>
      <c r="Z370" s="6">
        <v>0</v>
      </c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0</v>
      </c>
      <c r="BE370" s="14">
        <f t="shared" si="119"/>
        <v>0</v>
      </c>
      <c r="BF370" s="14">
        <f t="shared" si="120"/>
        <v>0</v>
      </c>
      <c r="BG370" s="14">
        <f t="shared" si="121"/>
        <v>0</v>
      </c>
      <c r="BH370" s="14">
        <f t="shared" si="122"/>
        <v>0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5</v>
      </c>
      <c r="BQ370" s="122">
        <f t="shared" si="113"/>
        <v>5.6390977443609023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47">
        <f t="shared" si="114"/>
        <v>3</v>
      </c>
      <c r="W371" s="48">
        <v>16.666666666666668</v>
      </c>
      <c r="X371" s="58">
        <f t="shared" si="110"/>
        <v>18</v>
      </c>
      <c r="Y371" s="6">
        <v>0</v>
      </c>
      <c r="Z371" s="6">
        <v>0</v>
      </c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0</v>
      </c>
      <c r="BF371" s="14">
        <f t="shared" si="120"/>
        <v>0</v>
      </c>
      <c r="BG371" s="14">
        <f t="shared" si="121"/>
        <v>0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3</v>
      </c>
      <c r="BQ371" s="122">
        <f t="shared" si="113"/>
        <v>18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47">
        <f t="shared" si="114"/>
        <v>3</v>
      </c>
      <c r="W372" s="48">
        <v>37.333333333333336</v>
      </c>
      <c r="X372" s="58">
        <f t="shared" si="110"/>
        <v>8.0357142857142847</v>
      </c>
      <c r="Y372" s="6">
        <v>0</v>
      </c>
      <c r="Z372" s="6">
        <v>0</v>
      </c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0</v>
      </c>
      <c r="BF372" s="14">
        <f t="shared" si="120"/>
        <v>0</v>
      </c>
      <c r="BG372" s="14">
        <f t="shared" si="121"/>
        <v>0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3</v>
      </c>
      <c r="BQ372" s="122">
        <f t="shared" si="113"/>
        <v>8.0357142857142847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47">
        <f t="shared" si="114"/>
        <v>4</v>
      </c>
      <c r="W373" s="48">
        <v>7.333333333333333</v>
      </c>
      <c r="X373" s="58">
        <f t="shared" si="110"/>
        <v>54.545454545454554</v>
      </c>
      <c r="Y373" s="6">
        <v>0</v>
      </c>
      <c r="Z373" s="6">
        <v>0</v>
      </c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0</v>
      </c>
      <c r="BF373" s="14">
        <f t="shared" si="120"/>
        <v>0</v>
      </c>
      <c r="BG373" s="14">
        <f t="shared" si="121"/>
        <v>0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4</v>
      </c>
      <c r="BQ373" s="122">
        <f t="shared" si="113"/>
        <v>54.545454545454554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0</v>
      </c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47">
        <f t="shared" si="114"/>
        <v>2</v>
      </c>
      <c r="W374" s="48">
        <v>15.333333333333334</v>
      </c>
      <c r="X374" s="58">
        <f t="shared" si="110"/>
        <v>13.043478260869565</v>
      </c>
      <c r="Y374" s="6">
        <v>0</v>
      </c>
      <c r="Z374" s="6">
        <v>0</v>
      </c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0</v>
      </c>
      <c r="BE374" s="14">
        <f t="shared" si="119"/>
        <v>0</v>
      </c>
      <c r="BF374" s="14">
        <f t="shared" si="120"/>
        <v>0</v>
      </c>
      <c r="BG374" s="14">
        <f t="shared" si="121"/>
        <v>0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2</v>
      </c>
      <c r="BQ374" s="122">
        <f t="shared" si="113"/>
        <v>13.043478260869565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47">
        <f t="shared" si="114"/>
        <v>0</v>
      </c>
      <c r="W375" s="48">
        <v>20.333333333333332</v>
      </c>
      <c r="X375" s="58">
        <f t="shared" si="110"/>
        <v>0</v>
      </c>
      <c r="Y375" s="6">
        <v>0</v>
      </c>
      <c r="Z375" s="6">
        <v>0</v>
      </c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0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0</v>
      </c>
      <c r="BQ375" s="122">
        <f t="shared" si="113"/>
        <v>0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0</v>
      </c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47">
        <f t="shared" si="114"/>
        <v>2</v>
      </c>
      <c r="W376" s="48">
        <v>31.333333333333332</v>
      </c>
      <c r="X376" s="58">
        <f t="shared" si="110"/>
        <v>6.3829787234042561</v>
      </c>
      <c r="Y376" s="6">
        <v>0</v>
      </c>
      <c r="Z376" s="6">
        <v>0</v>
      </c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47">
        <f t="shared" si="115"/>
        <v>0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0</v>
      </c>
      <c r="BE376" s="14">
        <f t="shared" si="119"/>
        <v>0</v>
      </c>
      <c r="BF376" s="14">
        <f t="shared" si="120"/>
        <v>0</v>
      </c>
      <c r="BG376" s="14">
        <f t="shared" si="121"/>
        <v>0</v>
      </c>
      <c r="BH376" s="14">
        <f t="shared" si="122"/>
        <v>0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2</v>
      </c>
      <c r="BQ376" s="122">
        <f t="shared" si="113"/>
        <v>6.3829787234042561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1</v>
      </c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47">
        <f t="shared" si="114"/>
        <v>4</v>
      </c>
      <c r="W378" s="48">
        <v>17.666666666666668</v>
      </c>
      <c r="X378" s="58">
        <f t="shared" si="110"/>
        <v>22.641509433962263</v>
      </c>
      <c r="Y378" s="6">
        <v>0</v>
      </c>
      <c r="Z378" s="6">
        <v>0</v>
      </c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1</v>
      </c>
      <c r="BE378" s="14">
        <f t="shared" si="119"/>
        <v>0</v>
      </c>
      <c r="BF378" s="14">
        <f t="shared" si="120"/>
        <v>0</v>
      </c>
      <c r="BG378" s="14">
        <f t="shared" si="121"/>
        <v>0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4</v>
      </c>
      <c r="BQ378" s="122">
        <f t="shared" si="113"/>
        <v>22.641509433962263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47">
        <f t="shared" si="114"/>
        <v>2</v>
      </c>
      <c r="W379" s="48">
        <v>20.666666666666668</v>
      </c>
      <c r="X379" s="58">
        <f t="shared" si="110"/>
        <v>9.67741935483871</v>
      </c>
      <c r="Y379" s="6">
        <v>0</v>
      </c>
      <c r="Z379" s="6">
        <v>0</v>
      </c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0</v>
      </c>
      <c r="BG379" s="14">
        <f t="shared" si="121"/>
        <v>0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2</v>
      </c>
      <c r="BQ379" s="122">
        <f t="shared" si="113"/>
        <v>9.67741935483871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11</v>
      </c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47">
        <f t="shared" si="114"/>
        <v>23</v>
      </c>
      <c r="W380" s="48">
        <v>156.66666666666666</v>
      </c>
      <c r="X380" s="58">
        <f t="shared" si="110"/>
        <v>14.680851063829788</v>
      </c>
      <c r="Y380" s="6">
        <v>1</v>
      </c>
      <c r="Z380" s="6">
        <v>0</v>
      </c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47">
        <f t="shared" si="116"/>
        <v>0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11</v>
      </c>
      <c r="BE380" s="14">
        <f t="shared" si="119"/>
        <v>0</v>
      </c>
      <c r="BF380" s="14">
        <f t="shared" si="120"/>
        <v>0</v>
      </c>
      <c r="BG380" s="14">
        <f t="shared" si="121"/>
        <v>0</v>
      </c>
      <c r="BH380" s="14">
        <f t="shared" si="122"/>
        <v>0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24</v>
      </c>
      <c r="BQ380" s="122">
        <f t="shared" si="113"/>
        <v>14.845360824742269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47">
        <f t="shared" si="114"/>
        <v>0</v>
      </c>
      <c r="W381" s="48">
        <v>24.666666666666668</v>
      </c>
      <c r="X381" s="58">
        <f t="shared" si="110"/>
        <v>0</v>
      </c>
      <c r="Y381" s="6">
        <v>0</v>
      </c>
      <c r="Z381" s="6">
        <v>0</v>
      </c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0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0</v>
      </c>
      <c r="BQ381" s="122">
        <f t="shared" si="113"/>
        <v>0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47">
        <f t="shared" si="114"/>
        <v>11</v>
      </c>
      <c r="W382" s="48">
        <v>49.666666666666664</v>
      </c>
      <c r="X382" s="58">
        <f t="shared" si="110"/>
        <v>22.14765100671141</v>
      </c>
      <c r="Y382" s="6">
        <v>0</v>
      </c>
      <c r="Z382" s="6">
        <v>0</v>
      </c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0</v>
      </c>
      <c r="BF382" s="14">
        <f t="shared" si="120"/>
        <v>0</v>
      </c>
      <c r="BG382" s="14">
        <f t="shared" si="121"/>
        <v>0</v>
      </c>
      <c r="BH382" s="14">
        <f t="shared" si="122"/>
        <v>0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11</v>
      </c>
      <c r="BQ382" s="122">
        <f t="shared" si="113"/>
        <v>22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47">
        <f t="shared" si="114"/>
        <v>1</v>
      </c>
      <c r="W383" s="48">
        <v>26.666666666666668</v>
      </c>
      <c r="X383" s="58">
        <f t="shared" si="110"/>
        <v>3.75</v>
      </c>
      <c r="Y383" s="6">
        <v>0</v>
      </c>
      <c r="Z383" s="6">
        <v>0</v>
      </c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47">
        <f t="shared" si="115"/>
        <v>0</v>
      </c>
      <c r="AL383" s="48">
        <v>0.66666666666666663</v>
      </c>
      <c r="AM383" s="58">
        <f t="shared" si="111"/>
        <v>0</v>
      </c>
      <c r="AN383" s="6">
        <v>0</v>
      </c>
      <c r="AO383" s="6">
        <v>0</v>
      </c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0</v>
      </c>
      <c r="BG383" s="14">
        <f t="shared" si="121"/>
        <v>0</v>
      </c>
      <c r="BH383" s="14">
        <f t="shared" si="122"/>
        <v>0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1</v>
      </c>
      <c r="BQ383" s="122">
        <f t="shared" si="113"/>
        <v>3.6585365853658534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0</v>
      </c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47">
        <f t="shared" si="114"/>
        <v>3</v>
      </c>
      <c r="W384" s="48">
        <v>25.666666666666668</v>
      </c>
      <c r="X384" s="58">
        <f t="shared" si="110"/>
        <v>11.688311688311687</v>
      </c>
      <c r="Y384" s="6">
        <v>0</v>
      </c>
      <c r="Z384" s="6">
        <v>0</v>
      </c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0</v>
      </c>
      <c r="BE384" s="14">
        <f t="shared" si="119"/>
        <v>0</v>
      </c>
      <c r="BF384" s="14">
        <f t="shared" si="120"/>
        <v>0</v>
      </c>
      <c r="BG384" s="14">
        <f t="shared" si="121"/>
        <v>0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3</v>
      </c>
      <c r="BQ384" s="122">
        <f t="shared" si="113"/>
        <v>11.688311688311687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0</v>
      </c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47">
        <f t="shared" si="114"/>
        <v>2</v>
      </c>
      <c r="W385" s="48">
        <v>46.666666666666664</v>
      </c>
      <c r="X385" s="58">
        <f t="shared" si="110"/>
        <v>4.2857142857142856</v>
      </c>
      <c r="Y385" s="6">
        <v>0</v>
      </c>
      <c r="Z385" s="6">
        <v>0</v>
      </c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0</v>
      </c>
      <c r="BE385" s="14">
        <f t="shared" si="119"/>
        <v>0</v>
      </c>
      <c r="BF385" s="14">
        <f t="shared" si="120"/>
        <v>0</v>
      </c>
      <c r="BG385" s="14">
        <f t="shared" si="121"/>
        <v>0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2</v>
      </c>
      <c r="BQ385" s="122">
        <f t="shared" si="113"/>
        <v>4.2857142857142856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1</v>
      </c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47">
        <f t="shared" si="114"/>
        <v>4</v>
      </c>
      <c r="W386" s="48">
        <v>70</v>
      </c>
      <c r="X386" s="58">
        <f t="shared" si="110"/>
        <v>5.7142857142857144</v>
      </c>
      <c r="Y386" s="6">
        <v>0</v>
      </c>
      <c r="Z386" s="6">
        <v>0</v>
      </c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1</v>
      </c>
      <c r="BE386" s="14">
        <f t="shared" si="119"/>
        <v>0</v>
      </c>
      <c r="BF386" s="14">
        <f t="shared" si="120"/>
        <v>0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4</v>
      </c>
      <c r="BQ386" s="122">
        <f t="shared" si="113"/>
        <v>5.6872037914691944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1</v>
      </c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47">
        <f t="shared" si="114"/>
        <v>6</v>
      </c>
      <c r="W387" s="48">
        <v>24.333333333333332</v>
      </c>
      <c r="X387" s="58">
        <f t="shared" si="110"/>
        <v>24.657534246575345</v>
      </c>
      <c r="Y387" s="6">
        <v>0</v>
      </c>
      <c r="Z387" s="6">
        <v>0</v>
      </c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1</v>
      </c>
      <c r="BE387" s="14">
        <f t="shared" si="119"/>
        <v>0</v>
      </c>
      <c r="BF387" s="14">
        <f t="shared" si="120"/>
        <v>0</v>
      </c>
      <c r="BG387" s="14">
        <f t="shared" si="121"/>
        <v>0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6</v>
      </c>
      <c r="BQ387" s="122">
        <f t="shared" si="113"/>
        <v>24.657534246575345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0</v>
      </c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47">
        <f t="shared" si="114"/>
        <v>4</v>
      </c>
      <c r="W388" s="48">
        <v>35.666666666666664</v>
      </c>
      <c r="X388" s="58">
        <f t="shared" si="110"/>
        <v>11.214953271028039</v>
      </c>
      <c r="Y388" s="6">
        <v>0</v>
      </c>
      <c r="Z388" s="6">
        <v>0</v>
      </c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0</v>
      </c>
      <c r="BE388" s="14">
        <f t="shared" si="119"/>
        <v>0</v>
      </c>
      <c r="BF388" s="14">
        <f t="shared" si="120"/>
        <v>0</v>
      </c>
      <c r="BG388" s="14">
        <f t="shared" si="121"/>
        <v>0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4</v>
      </c>
      <c r="BQ388" s="122">
        <f t="shared" si="113"/>
        <v>11.214953271028039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4</v>
      </c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47">
        <f t="shared" si="114"/>
        <v>5</v>
      </c>
      <c r="W389" s="48">
        <v>61.666666666666664</v>
      </c>
      <c r="X389" s="58">
        <f t="shared" si="110"/>
        <v>8.1081081081081088</v>
      </c>
      <c r="Y389" s="6">
        <v>0</v>
      </c>
      <c r="Z389" s="6">
        <v>0</v>
      </c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4</v>
      </c>
      <c r="BE389" s="14">
        <f t="shared" si="119"/>
        <v>0</v>
      </c>
      <c r="BF389" s="14">
        <f t="shared" si="120"/>
        <v>0</v>
      </c>
      <c r="BG389" s="14">
        <f t="shared" si="121"/>
        <v>0</v>
      </c>
      <c r="BH389" s="14">
        <f t="shared" si="122"/>
        <v>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5</v>
      </c>
      <c r="BQ389" s="122">
        <f t="shared" si="113"/>
        <v>8.064516129032258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47">
        <f t="shared" si="114"/>
        <v>1</v>
      </c>
      <c r="W390" s="48">
        <v>28.333333333333332</v>
      </c>
      <c r="X390" s="58">
        <f t="shared" ref="X390:X453" si="131">IFERROR(V390/W390,0)*100</f>
        <v>3.5294117647058822</v>
      </c>
      <c r="Y390" s="6">
        <v>0</v>
      </c>
      <c r="Z390" s="6">
        <v>0</v>
      </c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0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1</v>
      </c>
      <c r="BQ390" s="122">
        <f t="shared" ref="BQ390:BQ453" si="134">IFERROR(BP390/BO390,0)*100</f>
        <v>3.5294117647058822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47">
        <f t="shared" ref="V391:V445" si="135">SUM(J391:U391)</f>
        <v>13</v>
      </c>
      <c r="W391" s="48">
        <v>157.33333333333334</v>
      </c>
      <c r="X391" s="58">
        <f t="shared" si="131"/>
        <v>8.2627118644067803</v>
      </c>
      <c r="Y391" s="6">
        <v>0</v>
      </c>
      <c r="Z391" s="6">
        <v>0</v>
      </c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0</v>
      </c>
      <c r="BF391" s="14">
        <f t="shared" ref="BF391:BF393" si="141">+M391+AB391+AQ391</f>
        <v>0</v>
      </c>
      <c r="BG391" s="14">
        <f t="shared" ref="BG391:BG393" si="142">+N391+AC391+AR391</f>
        <v>0</v>
      </c>
      <c r="BH391" s="14">
        <f t="shared" ref="BH391:BH393" si="143">+O391+AD391+AS391</f>
        <v>0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15</v>
      </c>
      <c r="BQ391" s="122">
        <f t="shared" si="134"/>
        <v>9.473684210526315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5</v>
      </c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47">
        <f t="shared" si="135"/>
        <v>8</v>
      </c>
      <c r="W392" s="48">
        <v>98.333333333333329</v>
      </c>
      <c r="X392" s="58">
        <f t="shared" si="131"/>
        <v>8.1355932203389845</v>
      </c>
      <c r="Y392" s="6">
        <v>0</v>
      </c>
      <c r="Z392" s="6">
        <v>0</v>
      </c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5</v>
      </c>
      <c r="BE392" s="14">
        <f t="shared" si="140"/>
        <v>0</v>
      </c>
      <c r="BF392" s="14">
        <f t="shared" si="141"/>
        <v>0</v>
      </c>
      <c r="BG392" s="14">
        <f t="shared" si="142"/>
        <v>0</v>
      </c>
      <c r="BH392" s="14">
        <f t="shared" si="143"/>
        <v>0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8</v>
      </c>
      <c r="BQ392" s="122">
        <f t="shared" si="134"/>
        <v>8.1355932203389845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47">
        <f t="shared" si="135"/>
        <v>0</v>
      </c>
      <c r="W393" s="48">
        <v>17.666666666666668</v>
      </c>
      <c r="X393" s="58">
        <f t="shared" si="131"/>
        <v>0</v>
      </c>
      <c r="Y393" s="6">
        <v>0</v>
      </c>
      <c r="Z393" s="6">
        <v>0</v>
      </c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0</v>
      </c>
      <c r="BF393" s="14">
        <f t="shared" si="141"/>
        <v>0</v>
      </c>
      <c r="BG393" s="14">
        <f t="shared" si="142"/>
        <v>0</v>
      </c>
      <c r="BH393" s="14">
        <f t="shared" si="143"/>
        <v>0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0</v>
      </c>
      <c r="BQ393" s="122">
        <f t="shared" si="134"/>
        <v>0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47">
        <f t="shared" si="135"/>
        <v>3</v>
      </c>
      <c r="W395" s="48">
        <v>34.333333333333336</v>
      </c>
      <c r="X395" s="58">
        <f t="shared" si="131"/>
        <v>8.7378640776699026</v>
      </c>
      <c r="Y395" s="6">
        <v>0</v>
      </c>
      <c r="Z395" s="6">
        <v>0</v>
      </c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0</v>
      </c>
      <c r="BF395" s="14">
        <f t="shared" si="155"/>
        <v>0</v>
      </c>
      <c r="BG395" s="14">
        <f t="shared" si="156"/>
        <v>0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3</v>
      </c>
      <c r="BQ395" s="122">
        <f t="shared" si="134"/>
        <v>8.7378640776699026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8</v>
      </c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47">
        <f t="shared" si="135"/>
        <v>28</v>
      </c>
      <c r="W396" s="48">
        <v>310.33333333333331</v>
      </c>
      <c r="X396" s="58">
        <f t="shared" si="131"/>
        <v>9.022556390977444</v>
      </c>
      <c r="Y396" s="6">
        <v>0</v>
      </c>
      <c r="Z396" s="6">
        <v>0</v>
      </c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8</v>
      </c>
      <c r="BE396" s="14">
        <f t="shared" si="154"/>
        <v>0</v>
      </c>
      <c r="BF396" s="14">
        <f t="shared" si="155"/>
        <v>0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28</v>
      </c>
      <c r="BQ396" s="122">
        <f t="shared" si="134"/>
        <v>8.8794926004228341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0</v>
      </c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47">
        <f t="shared" si="135"/>
        <v>0</v>
      </c>
      <c r="W397" s="48">
        <v>43.333333333333336</v>
      </c>
      <c r="X397" s="58">
        <f t="shared" si="131"/>
        <v>0</v>
      </c>
      <c r="Y397" s="6">
        <v>1</v>
      </c>
      <c r="Z397" s="6">
        <v>0</v>
      </c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47">
        <f t="shared" si="136"/>
        <v>1</v>
      </c>
      <c r="AL397" s="48">
        <v>7.333333333333333</v>
      </c>
      <c r="AM397" s="58">
        <f t="shared" si="132"/>
        <v>13.636363636363638</v>
      </c>
      <c r="AN397" s="6">
        <v>0</v>
      </c>
      <c r="AO397" s="6">
        <v>0</v>
      </c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0</v>
      </c>
      <c r="BE397" s="14">
        <f t="shared" si="154"/>
        <v>0</v>
      </c>
      <c r="BF397" s="14">
        <f t="shared" si="155"/>
        <v>0</v>
      </c>
      <c r="BG397" s="14">
        <f t="shared" si="156"/>
        <v>0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1</v>
      </c>
      <c r="BQ397" s="122">
        <f t="shared" si="134"/>
        <v>1.9607843137254899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2</v>
      </c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47">
        <f t="shared" si="135"/>
        <v>3</v>
      </c>
      <c r="W398" s="48">
        <v>69</v>
      </c>
      <c r="X398" s="58">
        <f t="shared" si="131"/>
        <v>4.3478260869565215</v>
      </c>
      <c r="Y398" s="6">
        <v>0</v>
      </c>
      <c r="Z398" s="6">
        <v>0</v>
      </c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0</v>
      </c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47">
        <f t="shared" si="137"/>
        <v>0</v>
      </c>
      <c r="BA398" s="48">
        <v>15.666666666666666</v>
      </c>
      <c r="BB398" s="58">
        <f t="shared" si="133"/>
        <v>0</v>
      </c>
      <c r="BC398" s="14">
        <f t="shared" si="152"/>
        <v>1</v>
      </c>
      <c r="BD398" s="14">
        <f t="shared" si="153"/>
        <v>2</v>
      </c>
      <c r="BE398" s="14">
        <f t="shared" si="154"/>
        <v>0</v>
      </c>
      <c r="BF398" s="14">
        <f t="shared" si="155"/>
        <v>0</v>
      </c>
      <c r="BG398" s="14">
        <f t="shared" si="156"/>
        <v>0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3</v>
      </c>
      <c r="BQ398" s="122">
        <f t="shared" si="134"/>
        <v>3.5433070866141732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0</v>
      </c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47">
        <f t="shared" si="135"/>
        <v>25</v>
      </c>
      <c r="W399" s="48">
        <v>225</v>
      </c>
      <c r="X399" s="58">
        <f t="shared" si="131"/>
        <v>11.111111111111111</v>
      </c>
      <c r="Y399" s="6">
        <v>2</v>
      </c>
      <c r="Z399" s="6">
        <v>0</v>
      </c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47">
        <f t="shared" si="136"/>
        <v>2</v>
      </c>
      <c r="AL399" s="48">
        <v>42.333333333333336</v>
      </c>
      <c r="AM399" s="58">
        <f t="shared" si="132"/>
        <v>4.7244094488188972</v>
      </c>
      <c r="AN399" s="6">
        <v>0</v>
      </c>
      <c r="AO399" s="6">
        <v>0</v>
      </c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47">
        <f t="shared" si="137"/>
        <v>0</v>
      </c>
      <c r="BA399" s="48">
        <v>18.666666666666668</v>
      </c>
      <c r="BB399" s="58">
        <f t="shared" si="133"/>
        <v>0</v>
      </c>
      <c r="BC399" s="14">
        <f t="shared" si="152"/>
        <v>27</v>
      </c>
      <c r="BD399" s="14">
        <f t="shared" si="153"/>
        <v>0</v>
      </c>
      <c r="BE399" s="14">
        <f t="shared" si="154"/>
        <v>0</v>
      </c>
      <c r="BF399" s="14">
        <f t="shared" si="155"/>
        <v>0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27</v>
      </c>
      <c r="BQ399" s="122">
        <f t="shared" si="134"/>
        <v>9.44055944055944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0</v>
      </c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47">
        <f t="shared" si="135"/>
        <v>7</v>
      </c>
      <c r="W400" s="48">
        <v>98.333333333333329</v>
      </c>
      <c r="X400" s="58">
        <f t="shared" si="131"/>
        <v>7.1186440677966107</v>
      </c>
      <c r="Y400" s="6">
        <v>0</v>
      </c>
      <c r="Z400" s="6">
        <v>0</v>
      </c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47">
        <f t="shared" si="136"/>
        <v>0</v>
      </c>
      <c r="AL400" s="48">
        <v>4.666666666666667</v>
      </c>
      <c r="AM400" s="58">
        <f t="shared" si="132"/>
        <v>0</v>
      </c>
      <c r="AN400" s="6">
        <v>0</v>
      </c>
      <c r="AO400" s="6">
        <v>0</v>
      </c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0</v>
      </c>
      <c r="BE400" s="14">
        <f t="shared" si="154"/>
        <v>0</v>
      </c>
      <c r="BF400" s="14">
        <f t="shared" si="155"/>
        <v>0</v>
      </c>
      <c r="BG400" s="14">
        <f t="shared" si="156"/>
        <v>0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7</v>
      </c>
      <c r="BQ400" s="122">
        <f t="shared" si="134"/>
        <v>6.7307692307692308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0</v>
      </c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47">
        <f t="shared" si="135"/>
        <v>16</v>
      </c>
      <c r="W401" s="48">
        <v>132</v>
      </c>
      <c r="X401" s="58">
        <f t="shared" si="131"/>
        <v>12.121212121212121</v>
      </c>
      <c r="Y401" s="6">
        <v>0</v>
      </c>
      <c r="Z401" s="6">
        <v>0</v>
      </c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0</v>
      </c>
      <c r="BE401" s="14">
        <f t="shared" si="154"/>
        <v>0</v>
      </c>
      <c r="BF401" s="14">
        <f t="shared" si="155"/>
        <v>0</v>
      </c>
      <c r="BG401" s="14">
        <f t="shared" si="156"/>
        <v>0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16</v>
      </c>
      <c r="BQ401" s="122">
        <f t="shared" si="134"/>
        <v>11.940298507462686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0</v>
      </c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47">
        <f t="shared" si="135"/>
        <v>7</v>
      </c>
      <c r="W402" s="48">
        <v>92.666666666666671</v>
      </c>
      <c r="X402" s="58">
        <f t="shared" si="131"/>
        <v>7.5539568345323742</v>
      </c>
      <c r="Y402" s="6">
        <v>0</v>
      </c>
      <c r="Z402" s="6">
        <v>0</v>
      </c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0</v>
      </c>
      <c r="BE402" s="14">
        <f t="shared" si="154"/>
        <v>0</v>
      </c>
      <c r="BF402" s="14">
        <f t="shared" si="155"/>
        <v>0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7</v>
      </c>
      <c r="BQ402" s="122">
        <f t="shared" si="134"/>
        <v>7.216494845360824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14</v>
      </c>
      <c r="K403" s="6">
        <v>0</v>
      </c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47">
        <f t="shared" si="135"/>
        <v>14</v>
      </c>
      <c r="W403" s="48">
        <v>152.66666666666666</v>
      </c>
      <c r="X403" s="58">
        <f t="shared" si="131"/>
        <v>9.1703056768558966</v>
      </c>
      <c r="Y403" s="6">
        <v>0</v>
      </c>
      <c r="Z403" s="6">
        <v>0</v>
      </c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47">
        <f t="shared" si="136"/>
        <v>0</v>
      </c>
      <c r="AL403" s="48">
        <v>0.66666666666666663</v>
      </c>
      <c r="AM403" s="58">
        <f t="shared" si="132"/>
        <v>0</v>
      </c>
      <c r="AN403" s="6">
        <v>0</v>
      </c>
      <c r="AO403" s="6">
        <v>0</v>
      </c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14</v>
      </c>
      <c r="BD403" s="14">
        <f t="shared" si="153"/>
        <v>0</v>
      </c>
      <c r="BE403" s="14">
        <f t="shared" si="154"/>
        <v>0</v>
      </c>
      <c r="BF403" s="14">
        <f t="shared" si="155"/>
        <v>0</v>
      </c>
      <c r="BG403" s="14">
        <f t="shared" si="156"/>
        <v>0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14</v>
      </c>
      <c r="BQ403" s="122">
        <f t="shared" si="134"/>
        <v>9.1304347826086971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0</v>
      </c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47">
        <f t="shared" si="135"/>
        <v>9</v>
      </c>
      <c r="W404" s="48">
        <v>125</v>
      </c>
      <c r="X404" s="58">
        <f t="shared" si="131"/>
        <v>7.1999999999999993</v>
      </c>
      <c r="Y404" s="6">
        <v>0</v>
      </c>
      <c r="Z404" s="6">
        <v>0</v>
      </c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0</v>
      </c>
      <c r="BE404" s="14">
        <f t="shared" si="154"/>
        <v>0</v>
      </c>
      <c r="BF404" s="14">
        <f t="shared" si="155"/>
        <v>0</v>
      </c>
      <c r="BG404" s="14">
        <f t="shared" si="156"/>
        <v>0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9</v>
      </c>
      <c r="BQ404" s="122">
        <f t="shared" si="134"/>
        <v>6.6502463054187197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7</v>
      </c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47">
        <f t="shared" si="135"/>
        <v>22</v>
      </c>
      <c r="W405" s="48">
        <v>24.666666666666668</v>
      </c>
      <c r="X405" s="58">
        <f t="shared" si="131"/>
        <v>89.189189189189193</v>
      </c>
      <c r="Y405" s="6">
        <v>0</v>
      </c>
      <c r="Z405" s="6">
        <v>0</v>
      </c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7</v>
      </c>
      <c r="BE405" s="14">
        <f t="shared" ref="BE405:BE406" si="167">+L405+AA405+AP405</f>
        <v>0</v>
      </c>
      <c r="BF405" s="14">
        <f t="shared" ref="BF405:BF406" si="168">+M405+AB405+AQ405</f>
        <v>0</v>
      </c>
      <c r="BG405" s="14">
        <f t="shared" ref="BG405:BG406" si="169">+N405+AC405+AR405</f>
        <v>0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22</v>
      </c>
      <c r="BQ405" s="122">
        <f t="shared" si="134"/>
        <v>48.888888888888879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0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47">
        <f t="shared" si="135"/>
        <v>0</v>
      </c>
      <c r="W406" s="48">
        <v>57.666666666666664</v>
      </c>
      <c r="X406" s="58">
        <f t="shared" si="131"/>
        <v>0</v>
      </c>
      <c r="Y406" s="6">
        <v>0</v>
      </c>
      <c r="Z406" s="6">
        <v>0</v>
      </c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0</v>
      </c>
      <c r="BE406" s="14">
        <f t="shared" si="167"/>
        <v>0</v>
      </c>
      <c r="BF406" s="14">
        <f t="shared" si="168"/>
        <v>0</v>
      </c>
      <c r="BG406" s="14">
        <f t="shared" si="169"/>
        <v>0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0</v>
      </c>
      <c r="BQ406" s="122">
        <f t="shared" si="134"/>
        <v>0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0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47">
        <f t="shared" si="135"/>
        <v>6</v>
      </c>
      <c r="W407" s="48">
        <v>126.33333333333333</v>
      </c>
      <c r="X407" s="58">
        <f t="shared" si="131"/>
        <v>4.7493403693931402</v>
      </c>
      <c r="Y407" s="6">
        <v>0</v>
      </c>
      <c r="Z407" s="6">
        <v>0</v>
      </c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47">
        <f t="shared" si="136"/>
        <v>0</v>
      </c>
      <c r="AL407" s="48">
        <v>3</v>
      </c>
      <c r="AM407" s="58">
        <f t="shared" si="132"/>
        <v>0</v>
      </c>
      <c r="AN407" s="6">
        <v>0</v>
      </c>
      <c r="AO407" s="6">
        <v>0</v>
      </c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0</v>
      </c>
      <c r="BE407" s="14">
        <f t="shared" ref="BE407:BE412" si="180">+L407+AA407+AP407</f>
        <v>0</v>
      </c>
      <c r="BF407" s="14">
        <f t="shared" ref="BF407:BF412" si="181">+M407+AB407+AQ407</f>
        <v>0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6</v>
      </c>
      <c r="BQ407" s="122">
        <f t="shared" si="134"/>
        <v>4.6035805626598476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0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47">
        <f t="shared" si="135"/>
        <v>4</v>
      </c>
      <c r="W408" s="48">
        <v>36</v>
      </c>
      <c r="X408" s="58">
        <f t="shared" si="131"/>
        <v>11.111111111111111</v>
      </c>
      <c r="Y408" s="6">
        <v>1</v>
      </c>
      <c r="Z408" s="6">
        <v>0</v>
      </c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47">
        <f t="shared" si="136"/>
        <v>1</v>
      </c>
      <c r="AL408" s="48">
        <v>12</v>
      </c>
      <c r="AM408" s="58">
        <f t="shared" si="132"/>
        <v>8.3333333333333321</v>
      </c>
      <c r="AN408" s="6">
        <v>0</v>
      </c>
      <c r="AO408" s="6">
        <v>0</v>
      </c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0</v>
      </c>
      <c r="BE408" s="14">
        <f t="shared" si="180"/>
        <v>0</v>
      </c>
      <c r="BF408" s="14">
        <f t="shared" si="181"/>
        <v>0</v>
      </c>
      <c r="BG408" s="14">
        <f t="shared" si="182"/>
        <v>0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5</v>
      </c>
      <c r="BQ408" s="122">
        <f t="shared" si="134"/>
        <v>10.204081632653061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37</v>
      </c>
      <c r="K409" s="6">
        <v>30</v>
      </c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47">
        <f t="shared" si="135"/>
        <v>67</v>
      </c>
      <c r="W409" s="48">
        <v>566.33333333333337</v>
      </c>
      <c r="X409" s="58">
        <f t="shared" si="131"/>
        <v>11.830488522660387</v>
      </c>
      <c r="Y409" s="6">
        <v>0</v>
      </c>
      <c r="Z409" s="6">
        <v>2</v>
      </c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47">
        <f t="shared" si="136"/>
        <v>2</v>
      </c>
      <c r="AL409" s="48">
        <v>6.333333333333333</v>
      </c>
      <c r="AM409" s="58">
        <f t="shared" si="132"/>
        <v>31.578947368421055</v>
      </c>
      <c r="AN409" s="6">
        <v>0</v>
      </c>
      <c r="AO409" s="6">
        <v>0</v>
      </c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47">
        <f t="shared" si="137"/>
        <v>0</v>
      </c>
      <c r="BA409" s="48">
        <v>3.6666666666666665</v>
      </c>
      <c r="BB409" s="58">
        <f t="shared" si="133"/>
        <v>0</v>
      </c>
      <c r="BC409" s="14">
        <f t="shared" si="178"/>
        <v>37</v>
      </c>
      <c r="BD409" s="14">
        <f t="shared" si="179"/>
        <v>32</v>
      </c>
      <c r="BE409" s="14">
        <f t="shared" si="180"/>
        <v>0</v>
      </c>
      <c r="BF409" s="14">
        <f t="shared" si="181"/>
        <v>0</v>
      </c>
      <c r="BG409" s="14">
        <f t="shared" si="182"/>
        <v>0</v>
      </c>
      <c r="BH409" s="14">
        <f t="shared" si="183"/>
        <v>0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69</v>
      </c>
      <c r="BQ409" s="122">
        <f t="shared" si="134"/>
        <v>11.972238288027761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6</v>
      </c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47">
        <f t="shared" si="135"/>
        <v>13</v>
      </c>
      <c r="W411" s="48">
        <v>150.33333333333334</v>
      </c>
      <c r="X411" s="58">
        <f t="shared" si="131"/>
        <v>8.6474501108647441</v>
      </c>
      <c r="Y411" s="6">
        <v>0</v>
      </c>
      <c r="Z411" s="6">
        <v>0</v>
      </c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6</v>
      </c>
      <c r="BE411" s="14">
        <f t="shared" si="180"/>
        <v>0</v>
      </c>
      <c r="BF411" s="14">
        <f t="shared" si="181"/>
        <v>0</v>
      </c>
      <c r="BG411" s="14">
        <f t="shared" si="182"/>
        <v>0</v>
      </c>
      <c r="BH411" s="14">
        <f t="shared" si="183"/>
        <v>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13</v>
      </c>
      <c r="BQ411" s="122">
        <f t="shared" si="134"/>
        <v>8.5152838427947586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0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47">
        <f t="shared" si="135"/>
        <v>9</v>
      </c>
      <c r="W412" s="48">
        <v>105.66666666666667</v>
      </c>
      <c r="X412" s="58">
        <f t="shared" si="131"/>
        <v>8.517350157728707</v>
      </c>
      <c r="Y412" s="6">
        <v>2</v>
      </c>
      <c r="Z412" s="6">
        <v>0</v>
      </c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0</v>
      </c>
      <c r="BE412" s="14">
        <f t="shared" si="180"/>
        <v>0</v>
      </c>
      <c r="BF412" s="14">
        <f t="shared" si="181"/>
        <v>0</v>
      </c>
      <c r="BG412" s="14">
        <f t="shared" si="182"/>
        <v>0</v>
      </c>
      <c r="BH412" s="14">
        <f t="shared" si="183"/>
        <v>0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11</v>
      </c>
      <c r="BQ412" s="122">
        <f t="shared" si="134"/>
        <v>10.091743119266056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0</v>
      </c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47">
        <f t="shared" si="135"/>
        <v>10</v>
      </c>
      <c r="W413" s="48">
        <v>136</v>
      </c>
      <c r="X413" s="58">
        <f t="shared" si="131"/>
        <v>7.3529411764705888</v>
      </c>
      <c r="Y413" s="6">
        <v>0</v>
      </c>
      <c r="Z413" s="6">
        <v>0</v>
      </c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47">
        <f t="shared" si="136"/>
        <v>0</v>
      </c>
      <c r="AL413" s="48">
        <v>1.6666666666666667</v>
      </c>
      <c r="AM413" s="58">
        <f t="shared" si="132"/>
        <v>0</v>
      </c>
      <c r="AN413" s="6">
        <v>0</v>
      </c>
      <c r="AO413" s="6">
        <v>0</v>
      </c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0</v>
      </c>
      <c r="BE413" s="14">
        <f t="shared" ref="BE413" si="193">+L413+AA413+AP413</f>
        <v>0</v>
      </c>
      <c r="BF413" s="14">
        <f t="shared" ref="BF413" si="194">+M413+AB413+AQ413</f>
        <v>0</v>
      </c>
      <c r="BG413" s="14">
        <f t="shared" ref="BG413" si="195">+N413+AC413+AR413</f>
        <v>0</v>
      </c>
      <c r="BH413" s="14">
        <f t="shared" ref="BH413" si="196">+O413+AD413+AS413</f>
        <v>0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10</v>
      </c>
      <c r="BQ413" s="122">
        <f t="shared" si="134"/>
        <v>7.2639225181598075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0</v>
      </c>
      <c r="K414" s="6">
        <v>2</v>
      </c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47">
        <f t="shared" si="135"/>
        <v>2</v>
      </c>
      <c r="W414" s="48">
        <v>71</v>
      </c>
      <c r="X414" s="58">
        <f t="shared" si="131"/>
        <v>2.8169014084507045</v>
      </c>
      <c r="Y414" s="6">
        <v>0</v>
      </c>
      <c r="Z414" s="6">
        <v>0</v>
      </c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0</v>
      </c>
      <c r="BD414" s="14">
        <f t="shared" ref="BD414:BD415" si="205">+K414+Z414+AO414</f>
        <v>2</v>
      </c>
      <c r="BE414" s="14">
        <f t="shared" ref="BE414:BE415" si="206">+L414+AA414+AP414</f>
        <v>0</v>
      </c>
      <c r="BF414" s="14">
        <f t="shared" ref="BF414:BF415" si="207">+M414+AB414+AQ414</f>
        <v>0</v>
      </c>
      <c r="BG414" s="14">
        <f t="shared" ref="BG414:BG415" si="208">+N414+AC414+AR414</f>
        <v>0</v>
      </c>
      <c r="BH414" s="14">
        <f t="shared" ref="BH414:BH415" si="209">+O414+AD414+AS414</f>
        <v>0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2</v>
      </c>
      <c r="BQ414" s="122">
        <f t="shared" si="134"/>
        <v>2.7649769585253456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18</v>
      </c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47">
        <f t="shared" si="135"/>
        <v>32</v>
      </c>
      <c r="W415" s="48">
        <v>108</v>
      </c>
      <c r="X415" s="58">
        <f t="shared" si="131"/>
        <v>29.629629629629626</v>
      </c>
      <c r="Y415" s="6">
        <v>0</v>
      </c>
      <c r="Z415" s="6">
        <v>0</v>
      </c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18</v>
      </c>
      <c r="BE415" s="14">
        <f t="shared" si="206"/>
        <v>0</v>
      </c>
      <c r="BF415" s="14">
        <f t="shared" si="207"/>
        <v>0</v>
      </c>
      <c r="BG415" s="14">
        <f t="shared" si="208"/>
        <v>0</v>
      </c>
      <c r="BH415" s="14">
        <f t="shared" si="209"/>
        <v>0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32</v>
      </c>
      <c r="BQ415" s="122">
        <f t="shared" si="134"/>
        <v>29.629629629629626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0</v>
      </c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47">
        <f t="shared" si="135"/>
        <v>12</v>
      </c>
      <c r="W416" s="48">
        <v>78.333333333333329</v>
      </c>
      <c r="X416" s="58">
        <f t="shared" si="131"/>
        <v>15.319148936170212</v>
      </c>
      <c r="Y416" s="6">
        <v>0</v>
      </c>
      <c r="Z416" s="6">
        <v>0</v>
      </c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0</v>
      </c>
      <c r="BE416" s="14">
        <f t="shared" ref="BE416" si="218">+L416+AA416+AP416</f>
        <v>0</v>
      </c>
      <c r="BF416" s="14">
        <f t="shared" ref="BF416" si="219">+M416+AB416+AQ416</f>
        <v>0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12</v>
      </c>
      <c r="BQ416" s="122">
        <f t="shared" si="134"/>
        <v>14.457831325301207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47">
        <f t="shared" si="135"/>
        <v>4</v>
      </c>
      <c r="W417" s="48">
        <v>31.333333333333332</v>
      </c>
      <c r="X417" s="58">
        <f t="shared" si="131"/>
        <v>12.765957446808512</v>
      </c>
      <c r="Y417" s="6">
        <v>0</v>
      </c>
      <c r="Z417" s="6">
        <v>0</v>
      </c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0</v>
      </c>
      <c r="BF417" s="14">
        <f t="shared" ref="BF417:BF429" si="232">+M417+AB417+AQ417</f>
        <v>0</v>
      </c>
      <c r="BG417" s="14">
        <f t="shared" ref="BG417:BG429" si="233">+N417+AC417+AR417</f>
        <v>0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4</v>
      </c>
      <c r="BQ417" s="122">
        <f t="shared" si="134"/>
        <v>12.765957446808512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9</v>
      </c>
      <c r="K418" s="6">
        <v>2</v>
      </c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47">
        <f t="shared" si="135"/>
        <v>11</v>
      </c>
      <c r="W418" s="48">
        <v>105.66666666666667</v>
      </c>
      <c r="X418" s="58">
        <f t="shared" si="131"/>
        <v>10.410094637223974</v>
      </c>
      <c r="Y418" s="6">
        <v>0</v>
      </c>
      <c r="Z418" s="6">
        <v>0</v>
      </c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47">
        <f t="shared" si="137"/>
        <v>0</v>
      </c>
      <c r="BA418" s="48">
        <v>0</v>
      </c>
      <c r="BB418" s="58">
        <f t="shared" si="133"/>
        <v>0</v>
      </c>
      <c r="BC418" s="14">
        <f t="shared" si="229"/>
        <v>9</v>
      </c>
      <c r="BD418" s="14">
        <f t="shared" si="230"/>
        <v>2</v>
      </c>
      <c r="BE418" s="14">
        <f t="shared" si="231"/>
        <v>0</v>
      </c>
      <c r="BF418" s="14">
        <f t="shared" si="232"/>
        <v>0</v>
      </c>
      <c r="BG418" s="14">
        <f t="shared" si="233"/>
        <v>0</v>
      </c>
      <c r="BH418" s="14">
        <f t="shared" si="234"/>
        <v>0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11</v>
      </c>
      <c r="BQ418" s="122">
        <f t="shared" si="134"/>
        <v>10.377358490566039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4</v>
      </c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47">
        <f t="shared" si="135"/>
        <v>14</v>
      </c>
      <c r="W419" s="48">
        <v>135.66666666666666</v>
      </c>
      <c r="X419" s="58">
        <f t="shared" si="131"/>
        <v>10.31941031941032</v>
      </c>
      <c r="Y419" s="6">
        <v>0</v>
      </c>
      <c r="Z419" s="6">
        <v>0</v>
      </c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0</v>
      </c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47">
        <f t="shared" si="137"/>
        <v>0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4</v>
      </c>
      <c r="BE419" s="14">
        <f t="shared" si="231"/>
        <v>0</v>
      </c>
      <c r="BF419" s="14">
        <f t="shared" si="232"/>
        <v>0</v>
      </c>
      <c r="BG419" s="14">
        <f t="shared" si="233"/>
        <v>0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14</v>
      </c>
      <c r="BQ419" s="122">
        <f t="shared" si="134"/>
        <v>10.31941031941032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13</v>
      </c>
      <c r="K420" s="6">
        <v>3</v>
      </c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47">
        <f t="shared" si="135"/>
        <v>16</v>
      </c>
      <c r="W420" s="48">
        <v>287</v>
      </c>
      <c r="X420" s="58">
        <f t="shared" si="131"/>
        <v>5.5749128919860631</v>
      </c>
      <c r="Y420" s="6">
        <v>1</v>
      </c>
      <c r="Z420" s="6">
        <v>0</v>
      </c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47">
        <f t="shared" si="136"/>
        <v>1</v>
      </c>
      <c r="AL420" s="48">
        <v>2.3333333333333335</v>
      </c>
      <c r="AM420" s="58">
        <f t="shared" si="132"/>
        <v>42.857142857142854</v>
      </c>
      <c r="AN420" s="6">
        <v>0</v>
      </c>
      <c r="AO420" s="6">
        <v>0</v>
      </c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14</v>
      </c>
      <c r="BD420" s="14">
        <f t="shared" si="230"/>
        <v>3</v>
      </c>
      <c r="BE420" s="14">
        <f t="shared" si="231"/>
        <v>0</v>
      </c>
      <c r="BF420" s="14">
        <f t="shared" si="232"/>
        <v>0</v>
      </c>
      <c r="BG420" s="14">
        <f t="shared" si="233"/>
        <v>0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17</v>
      </c>
      <c r="BQ420" s="122">
        <f t="shared" si="134"/>
        <v>5.8755760368663594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0</v>
      </c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47">
        <f t="shared" si="135"/>
        <v>5</v>
      </c>
      <c r="W421" s="48">
        <v>166</v>
      </c>
      <c r="X421" s="58">
        <f t="shared" si="131"/>
        <v>3.0120481927710845</v>
      </c>
      <c r="Y421" s="6">
        <v>0</v>
      </c>
      <c r="Z421" s="6">
        <v>0</v>
      </c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0</v>
      </c>
      <c r="BE421" s="14">
        <f t="shared" si="231"/>
        <v>0</v>
      </c>
      <c r="BF421" s="14">
        <f t="shared" si="232"/>
        <v>0</v>
      </c>
      <c r="BG421" s="14">
        <f t="shared" si="233"/>
        <v>0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5</v>
      </c>
      <c r="BQ421" s="122">
        <f t="shared" si="134"/>
        <v>2.9999999999999996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13</v>
      </c>
      <c r="K422" s="6">
        <v>0</v>
      </c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47">
        <f t="shared" si="135"/>
        <v>13</v>
      </c>
      <c r="W422" s="48">
        <v>91</v>
      </c>
      <c r="X422" s="58">
        <f t="shared" si="131"/>
        <v>14.285714285714285</v>
      </c>
      <c r="Y422" s="6">
        <v>0</v>
      </c>
      <c r="Z422" s="6">
        <v>0</v>
      </c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13</v>
      </c>
      <c r="BD422" s="14">
        <f t="shared" si="230"/>
        <v>0</v>
      </c>
      <c r="BE422" s="14">
        <f t="shared" si="231"/>
        <v>0</v>
      </c>
      <c r="BF422" s="14">
        <f t="shared" si="232"/>
        <v>0</v>
      </c>
      <c r="BG422" s="14">
        <f t="shared" si="233"/>
        <v>0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13</v>
      </c>
      <c r="BQ422" s="122">
        <f t="shared" si="134"/>
        <v>14.285714285714285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12</v>
      </c>
      <c r="K423" s="6">
        <v>0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47">
        <f t="shared" si="135"/>
        <v>12</v>
      </c>
      <c r="W423" s="48">
        <v>135</v>
      </c>
      <c r="X423" s="58">
        <f t="shared" si="131"/>
        <v>8.8888888888888893</v>
      </c>
      <c r="Y423" s="6">
        <v>0</v>
      </c>
      <c r="Z423" s="6">
        <v>0</v>
      </c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12</v>
      </c>
      <c r="BD423" s="14">
        <f t="shared" ref="BD423" si="243">+K423+Z423+AO423</f>
        <v>0</v>
      </c>
      <c r="BE423" s="14">
        <f t="shared" ref="BE423" si="244">+L423+AA423+AP423</f>
        <v>0</v>
      </c>
      <c r="BF423" s="14">
        <f t="shared" ref="BF423" si="245">+M423+AB423+AQ423</f>
        <v>0</v>
      </c>
      <c r="BG423" s="14">
        <f t="shared" ref="BG423" si="246">+N423+AC423+AR423</f>
        <v>0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12</v>
      </c>
      <c r="BQ423" s="122">
        <f t="shared" si="134"/>
        <v>8.8669950738916246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0</v>
      </c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47">
        <f t="shared" si="135"/>
        <v>11</v>
      </c>
      <c r="W424" s="48">
        <v>130</v>
      </c>
      <c r="X424" s="58">
        <f t="shared" si="131"/>
        <v>8.4615384615384617</v>
      </c>
      <c r="Y424" s="6">
        <v>0</v>
      </c>
      <c r="Z424" s="6">
        <v>0</v>
      </c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47">
        <f t="shared" si="136"/>
        <v>0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0</v>
      </c>
      <c r="BE424" s="14">
        <f t="shared" si="231"/>
        <v>0</v>
      </c>
      <c r="BF424" s="14">
        <f t="shared" si="232"/>
        <v>0</v>
      </c>
      <c r="BG424" s="14">
        <f t="shared" si="233"/>
        <v>0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11</v>
      </c>
      <c r="BQ424" s="122">
        <f t="shared" si="134"/>
        <v>8.4615384615384617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0</v>
      </c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47">
        <f t="shared" si="135"/>
        <v>7</v>
      </c>
      <c r="W425" s="48">
        <v>102.66666666666667</v>
      </c>
      <c r="X425" s="58">
        <f t="shared" si="131"/>
        <v>6.8181818181818175</v>
      </c>
      <c r="Y425" s="6">
        <v>0</v>
      </c>
      <c r="Z425" s="6">
        <v>0</v>
      </c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0</v>
      </c>
      <c r="BE425" s="14">
        <f t="shared" si="231"/>
        <v>0</v>
      </c>
      <c r="BF425" s="14">
        <f t="shared" si="232"/>
        <v>0</v>
      </c>
      <c r="BG425" s="14">
        <f t="shared" si="233"/>
        <v>0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7</v>
      </c>
      <c r="BQ425" s="122">
        <f t="shared" si="134"/>
        <v>6.7741935483870961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47">
        <f t="shared" si="135"/>
        <v>10</v>
      </c>
      <c r="W426" s="48">
        <v>84</v>
      </c>
      <c r="X426" s="58">
        <f t="shared" si="131"/>
        <v>11.904761904761903</v>
      </c>
      <c r="Y426" s="6">
        <v>0</v>
      </c>
      <c r="Z426" s="6">
        <v>0</v>
      </c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0</v>
      </c>
      <c r="BF426" s="14">
        <f t="shared" si="232"/>
        <v>0</v>
      </c>
      <c r="BG426" s="14">
        <f t="shared" si="233"/>
        <v>0</v>
      </c>
      <c r="BH426" s="14">
        <f t="shared" si="234"/>
        <v>0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10</v>
      </c>
      <c r="BQ426" s="122">
        <f t="shared" si="134"/>
        <v>11.857707509881424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6</v>
      </c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47">
        <f t="shared" si="135"/>
        <v>18</v>
      </c>
      <c r="W427" s="48">
        <v>106.33333333333333</v>
      </c>
      <c r="X427" s="58">
        <f t="shared" si="131"/>
        <v>16.927899686520377</v>
      </c>
      <c r="Y427" s="6">
        <v>0</v>
      </c>
      <c r="Z427" s="6">
        <v>0</v>
      </c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47">
        <f t="shared" si="136"/>
        <v>0</v>
      </c>
      <c r="AL427" s="48">
        <v>8.3333333333333339</v>
      </c>
      <c r="AM427" s="58">
        <f t="shared" si="132"/>
        <v>0</v>
      </c>
      <c r="AN427" s="6">
        <v>0</v>
      </c>
      <c r="AO427" s="6">
        <v>0</v>
      </c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6</v>
      </c>
      <c r="BE427" s="14">
        <f t="shared" si="231"/>
        <v>0</v>
      </c>
      <c r="BF427" s="14">
        <f t="shared" si="232"/>
        <v>0</v>
      </c>
      <c r="BG427" s="14">
        <f t="shared" si="233"/>
        <v>0</v>
      </c>
      <c r="BH427" s="14">
        <f t="shared" si="234"/>
        <v>0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18</v>
      </c>
      <c r="BQ427" s="122">
        <f t="shared" si="134"/>
        <v>15.65217391304348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4</v>
      </c>
      <c r="K428" s="6">
        <v>0</v>
      </c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47">
        <f t="shared" si="135"/>
        <v>4</v>
      </c>
      <c r="W428" s="48">
        <v>142.33333333333334</v>
      </c>
      <c r="X428" s="58">
        <f t="shared" si="131"/>
        <v>2.8103044496487115</v>
      </c>
      <c r="Y428" s="6">
        <v>0</v>
      </c>
      <c r="Z428" s="6">
        <v>0</v>
      </c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4</v>
      </c>
      <c r="BD428" s="14">
        <f t="shared" si="230"/>
        <v>0</v>
      </c>
      <c r="BE428" s="14">
        <f t="shared" si="231"/>
        <v>0</v>
      </c>
      <c r="BF428" s="14">
        <f t="shared" si="232"/>
        <v>0</v>
      </c>
      <c r="BG428" s="14">
        <f t="shared" si="233"/>
        <v>0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4</v>
      </c>
      <c r="BQ428" s="122">
        <f t="shared" si="134"/>
        <v>2.8103044496487115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9</v>
      </c>
      <c r="K429" s="6">
        <v>7</v>
      </c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47">
        <f t="shared" si="135"/>
        <v>16</v>
      </c>
      <c r="W429" s="48">
        <v>126.66666666666667</v>
      </c>
      <c r="X429" s="58">
        <f t="shared" si="131"/>
        <v>12.631578947368421</v>
      </c>
      <c r="Y429" s="6">
        <v>0</v>
      </c>
      <c r="Z429" s="6">
        <v>0</v>
      </c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9</v>
      </c>
      <c r="BD429" s="14">
        <f t="shared" si="230"/>
        <v>7</v>
      </c>
      <c r="BE429" s="14">
        <f t="shared" si="231"/>
        <v>0</v>
      </c>
      <c r="BF429" s="14">
        <f t="shared" si="232"/>
        <v>0</v>
      </c>
      <c r="BG429" s="14">
        <f t="shared" si="233"/>
        <v>0</v>
      </c>
      <c r="BH429" s="14">
        <f t="shared" si="234"/>
        <v>0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16</v>
      </c>
      <c r="BQ429" s="122">
        <f t="shared" si="134"/>
        <v>11.910669975186103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10</v>
      </c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47">
        <f t="shared" si="135"/>
        <v>14</v>
      </c>
      <c r="W430" s="48">
        <v>62.333333333333336</v>
      </c>
      <c r="X430" s="58">
        <f t="shared" si="131"/>
        <v>22.45989304812834</v>
      </c>
      <c r="Y430" s="6">
        <v>0</v>
      </c>
      <c r="Z430" s="6">
        <v>0</v>
      </c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47">
        <f t="shared" si="136"/>
        <v>0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10</v>
      </c>
      <c r="BE430" s="14">
        <f t="shared" ref="BE430:BE434" si="256">+L430+AA430+AP430</f>
        <v>0</v>
      </c>
      <c r="BF430" s="14">
        <f t="shared" ref="BF430:BF434" si="257">+M430+AB430+AQ430</f>
        <v>0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14</v>
      </c>
      <c r="BQ430" s="122">
        <f t="shared" si="134"/>
        <v>22.45989304812834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0</v>
      </c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47">
        <f t="shared" si="135"/>
        <v>3</v>
      </c>
      <c r="W431" s="48">
        <v>62</v>
      </c>
      <c r="X431" s="58">
        <f t="shared" si="131"/>
        <v>4.838709677419355</v>
      </c>
      <c r="Y431" s="6">
        <v>0</v>
      </c>
      <c r="Z431" s="6">
        <v>0</v>
      </c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0</v>
      </c>
      <c r="BE431" s="14">
        <f t="shared" ref="BE431" si="268">+L431+AA431+AP431</f>
        <v>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3</v>
      </c>
      <c r="BQ431" s="122">
        <f t="shared" si="134"/>
        <v>4.7619047619047619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0</v>
      </c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47">
        <f t="shared" si="135"/>
        <v>5</v>
      </c>
      <c r="W432" s="48">
        <v>78.666666666666671</v>
      </c>
      <c r="X432" s="58">
        <f t="shared" si="131"/>
        <v>6.3559322033898304</v>
      </c>
      <c r="Y432" s="6">
        <v>0</v>
      </c>
      <c r="Z432" s="6">
        <v>0</v>
      </c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47">
        <f t="shared" si="136"/>
        <v>0</v>
      </c>
      <c r="AL432" s="48">
        <v>1</v>
      </c>
      <c r="AM432" s="58">
        <f t="shared" si="132"/>
        <v>0</v>
      </c>
      <c r="AN432" s="6">
        <v>0</v>
      </c>
      <c r="AO432" s="6">
        <v>0</v>
      </c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0</v>
      </c>
      <c r="BE432" s="14">
        <f t="shared" si="256"/>
        <v>0</v>
      </c>
      <c r="BF432" s="14">
        <f t="shared" si="257"/>
        <v>0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5</v>
      </c>
      <c r="BQ432" s="122">
        <f t="shared" si="134"/>
        <v>6.2761506276150625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47">
        <f t="shared" si="135"/>
        <v>0</v>
      </c>
      <c r="W433" s="48">
        <v>26</v>
      </c>
      <c r="X433" s="58">
        <f t="shared" si="131"/>
        <v>0</v>
      </c>
      <c r="Y433" s="6">
        <v>0</v>
      </c>
      <c r="Z433" s="6">
        <v>0</v>
      </c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0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0</v>
      </c>
      <c r="BQ433" s="122">
        <f t="shared" si="134"/>
        <v>0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5</v>
      </c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47">
        <f t="shared" si="135"/>
        <v>14</v>
      </c>
      <c r="W434" s="48">
        <v>58</v>
      </c>
      <c r="X434" s="58">
        <f t="shared" si="131"/>
        <v>24.137931034482758</v>
      </c>
      <c r="Y434" s="6">
        <v>0</v>
      </c>
      <c r="Z434" s="6">
        <v>0</v>
      </c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5</v>
      </c>
      <c r="BE434" s="14">
        <f t="shared" si="256"/>
        <v>0</v>
      </c>
      <c r="BF434" s="14">
        <f t="shared" si="257"/>
        <v>0</v>
      </c>
      <c r="BG434" s="14">
        <f t="shared" si="258"/>
        <v>0</v>
      </c>
      <c r="BH434" s="14">
        <f t="shared" si="259"/>
        <v>0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14</v>
      </c>
      <c r="BQ434" s="122">
        <f t="shared" si="134"/>
        <v>24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0</v>
      </c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47">
        <f t="shared" si="135"/>
        <v>5</v>
      </c>
      <c r="W435" s="48">
        <v>48.333333333333336</v>
      </c>
      <c r="X435" s="58">
        <f t="shared" si="131"/>
        <v>10.344827586206897</v>
      </c>
      <c r="Y435" s="6">
        <v>0</v>
      </c>
      <c r="Z435" s="6">
        <v>0</v>
      </c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0</v>
      </c>
      <c r="BE435" s="14">
        <f t="shared" ref="BE435:BE445" si="283">+L435+AA435+AP435</f>
        <v>0</v>
      </c>
      <c r="BF435" s="14">
        <f t="shared" ref="BF435:BF445" si="284">+M435+AB435+AQ435</f>
        <v>0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5</v>
      </c>
      <c r="BQ435" s="122">
        <f t="shared" si="134"/>
        <v>10.344827586206897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47">
        <f t="shared" si="135"/>
        <v>0</v>
      </c>
      <c r="W436" s="48">
        <v>8.6666666666666661</v>
      </c>
      <c r="X436" s="58">
        <f t="shared" si="131"/>
        <v>0</v>
      </c>
      <c r="Y436" s="6">
        <v>0</v>
      </c>
      <c r="Z436" s="6">
        <v>0</v>
      </c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0</v>
      </c>
      <c r="BG436" s="14">
        <f t="shared" si="285"/>
        <v>0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0</v>
      </c>
      <c r="BQ436" s="122">
        <f t="shared" si="134"/>
        <v>0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0</v>
      </c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47">
        <f t="shared" si="135"/>
        <v>2</v>
      </c>
      <c r="W437" s="48">
        <v>39.666666666666664</v>
      </c>
      <c r="X437" s="58">
        <f t="shared" si="131"/>
        <v>5.0420168067226889</v>
      </c>
      <c r="Y437" s="6">
        <v>0</v>
      </c>
      <c r="Z437" s="6">
        <v>0</v>
      </c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0</v>
      </c>
      <c r="BE437" s="14">
        <f t="shared" si="283"/>
        <v>0</v>
      </c>
      <c r="BF437" s="14">
        <f t="shared" si="284"/>
        <v>0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2</v>
      </c>
      <c r="BQ437" s="122">
        <f t="shared" si="134"/>
        <v>5.0420168067226889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47">
        <f t="shared" si="135"/>
        <v>26</v>
      </c>
      <c r="W438" s="48">
        <v>319.33333333333331</v>
      </c>
      <c r="X438" s="58">
        <f t="shared" si="131"/>
        <v>8.1419624217119004</v>
      </c>
      <c r="Y438" s="6">
        <v>0</v>
      </c>
      <c r="Z438" s="6">
        <v>0</v>
      </c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0</v>
      </c>
      <c r="BF438" s="14">
        <f t="shared" si="284"/>
        <v>0</v>
      </c>
      <c r="BG438" s="14">
        <f t="shared" si="285"/>
        <v>0</v>
      </c>
      <c r="BH438" s="14">
        <f t="shared" si="286"/>
        <v>0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26</v>
      </c>
      <c r="BQ438" s="122">
        <f t="shared" si="134"/>
        <v>7.8391959798994977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0</v>
      </c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47">
        <f t="shared" si="135"/>
        <v>4</v>
      </c>
      <c r="W439" s="48">
        <v>74.333333333333329</v>
      </c>
      <c r="X439" s="58">
        <f t="shared" si="131"/>
        <v>5.3811659192825116</v>
      </c>
      <c r="Y439" s="6">
        <v>0</v>
      </c>
      <c r="Z439" s="6">
        <v>0</v>
      </c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0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4</v>
      </c>
      <c r="BQ439" s="122">
        <f t="shared" si="134"/>
        <v>5.1948051948051956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4</v>
      </c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47">
        <f t="shared" si="135"/>
        <v>7</v>
      </c>
      <c r="W440" s="48">
        <v>193</v>
      </c>
      <c r="X440" s="58">
        <f t="shared" si="131"/>
        <v>3.6269430051813467</v>
      </c>
      <c r="Y440" s="6">
        <v>0</v>
      </c>
      <c r="Z440" s="6">
        <v>0</v>
      </c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47">
        <f t="shared" si="280"/>
        <v>0</v>
      </c>
      <c r="BA440" s="48">
        <v>5.666666666666667</v>
      </c>
      <c r="BB440" s="58">
        <f t="shared" si="133"/>
        <v>0</v>
      </c>
      <c r="BC440" s="14">
        <f t="shared" si="281"/>
        <v>3</v>
      </c>
      <c r="BD440" s="14">
        <f t="shared" si="282"/>
        <v>4</v>
      </c>
      <c r="BE440" s="14">
        <f t="shared" si="283"/>
        <v>0</v>
      </c>
      <c r="BF440" s="14">
        <f t="shared" si="284"/>
        <v>0</v>
      </c>
      <c r="BG440" s="14">
        <f t="shared" si="285"/>
        <v>0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7</v>
      </c>
      <c r="BQ440" s="122">
        <f t="shared" si="134"/>
        <v>3.5117056856187294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5</v>
      </c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47">
        <f t="shared" si="135"/>
        <v>17</v>
      </c>
      <c r="W441" s="48">
        <v>366.66666666666669</v>
      </c>
      <c r="X441" s="58">
        <f t="shared" si="131"/>
        <v>4.6363636363636367</v>
      </c>
      <c r="Y441" s="6">
        <v>0</v>
      </c>
      <c r="Z441" s="6">
        <v>0</v>
      </c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47">
        <f t="shared" si="280"/>
        <v>1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6</v>
      </c>
      <c r="BE441" s="14">
        <f t="shared" si="283"/>
        <v>0</v>
      </c>
      <c r="BF441" s="14">
        <f t="shared" si="284"/>
        <v>0</v>
      </c>
      <c r="BG441" s="14">
        <f t="shared" si="285"/>
        <v>0</v>
      </c>
      <c r="BH441" s="14">
        <f t="shared" si="286"/>
        <v>0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18</v>
      </c>
      <c r="BQ441" s="122">
        <f t="shared" si="134"/>
        <v>4.8913043478260869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0</v>
      </c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47">
        <f t="shared" si="135"/>
        <v>19</v>
      </c>
      <c r="W442" s="48">
        <v>213.66666666666666</v>
      </c>
      <c r="X442" s="58">
        <f t="shared" si="131"/>
        <v>8.8923556942277706</v>
      </c>
      <c r="Y442" s="6">
        <v>2</v>
      </c>
      <c r="Z442" s="6">
        <v>0</v>
      </c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0</v>
      </c>
      <c r="BE442" s="14">
        <f t="shared" si="283"/>
        <v>0</v>
      </c>
      <c r="BF442" s="14">
        <f t="shared" si="284"/>
        <v>0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21</v>
      </c>
      <c r="BQ442" s="122">
        <f t="shared" si="134"/>
        <v>9.8130841121495322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0</v>
      </c>
      <c r="K443" s="6">
        <v>0</v>
      </c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47">
        <f t="shared" si="135"/>
        <v>0</v>
      </c>
      <c r="W443" s="48">
        <v>14.666666666666666</v>
      </c>
      <c r="X443" s="58">
        <f t="shared" si="131"/>
        <v>0</v>
      </c>
      <c r="Y443" s="6">
        <v>0</v>
      </c>
      <c r="Z443" s="6">
        <v>0</v>
      </c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0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0</v>
      </c>
      <c r="BQ443" s="122">
        <f t="shared" si="134"/>
        <v>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47">
        <f t="shared" si="135"/>
        <v>0</v>
      </c>
      <c r="W444" s="48">
        <v>125</v>
      </c>
      <c r="X444" s="58">
        <f t="shared" si="131"/>
        <v>0</v>
      </c>
      <c r="Y444" s="6">
        <v>0</v>
      </c>
      <c r="Z444" s="6">
        <v>0</v>
      </c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0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0</v>
      </c>
      <c r="BQ444" s="122">
        <f t="shared" si="134"/>
        <v>0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3</v>
      </c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47">
        <f t="shared" si="135"/>
        <v>7</v>
      </c>
      <c r="W445" s="48">
        <v>277.33333333333331</v>
      </c>
      <c r="X445" s="58">
        <f t="shared" si="131"/>
        <v>2.5240384615384617</v>
      </c>
      <c r="Y445" s="6">
        <v>0</v>
      </c>
      <c r="Z445" s="6">
        <v>0</v>
      </c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3</v>
      </c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47">
        <f t="shared" si="280"/>
        <v>4</v>
      </c>
      <c r="BA445" s="48">
        <v>8.6666666666666661</v>
      </c>
      <c r="BB445" s="58">
        <f t="shared" si="133"/>
        <v>46.153846153846153</v>
      </c>
      <c r="BC445" s="14">
        <f t="shared" si="281"/>
        <v>5</v>
      </c>
      <c r="BD445" s="14">
        <f t="shared" si="282"/>
        <v>6</v>
      </c>
      <c r="BE445" s="14">
        <f t="shared" si="283"/>
        <v>0</v>
      </c>
      <c r="BF445" s="14">
        <f t="shared" si="284"/>
        <v>0</v>
      </c>
      <c r="BG445" s="14">
        <f t="shared" si="285"/>
        <v>0</v>
      </c>
      <c r="BH445" s="14">
        <f t="shared" si="286"/>
        <v>0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11</v>
      </c>
      <c r="BQ445" s="122">
        <f t="shared" si="134"/>
        <v>3.8372093023255811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0</v>
      </c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47">
        <f t="shared" ref="V446:V448" si="294">SUM(J446:U446)</f>
        <v>0</v>
      </c>
      <c r="W446" s="48">
        <v>18.333333333333332</v>
      </c>
      <c r="X446" s="58">
        <f t="shared" si="131"/>
        <v>0</v>
      </c>
      <c r="Y446" s="6">
        <v>0</v>
      </c>
      <c r="Z446" s="6">
        <v>0</v>
      </c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0</v>
      </c>
      <c r="BE446" s="14">
        <f t="shared" ref="BE446:BE448" si="299">+L446+AA446+AP446</f>
        <v>0</v>
      </c>
      <c r="BF446" s="14">
        <f t="shared" ref="BF446:BF448" si="300">+M446+AB446+AQ446</f>
        <v>0</v>
      </c>
      <c r="BG446" s="14">
        <f t="shared" ref="BG446:BG448" si="301">+N446+AC446+AR446</f>
        <v>0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0</v>
      </c>
      <c r="BQ446" s="122">
        <f t="shared" si="134"/>
        <v>0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47">
        <f t="shared" si="294"/>
        <v>10</v>
      </c>
      <c r="W447" s="48">
        <v>123.66666666666667</v>
      </c>
      <c r="X447" s="58">
        <f t="shared" si="131"/>
        <v>8.0862533692722369</v>
      </c>
      <c r="Y447" s="6">
        <v>0</v>
      </c>
      <c r="Z447" s="6">
        <v>0</v>
      </c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0</v>
      </c>
      <c r="BF447" s="14">
        <f t="shared" si="300"/>
        <v>0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10</v>
      </c>
      <c r="BQ447" s="122">
        <f t="shared" si="134"/>
        <v>7.8328981723237598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6</v>
      </c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47">
        <f t="shared" si="294"/>
        <v>18</v>
      </c>
      <c r="W448" s="48">
        <v>137.66666666666666</v>
      </c>
      <c r="X448" s="58">
        <f t="shared" si="131"/>
        <v>13.075060532687651</v>
      </c>
      <c r="Y448" s="6">
        <v>2</v>
      </c>
      <c r="Z448" s="6">
        <v>1</v>
      </c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47">
        <f t="shared" si="295"/>
        <v>3</v>
      </c>
      <c r="AL448" s="48">
        <v>15.333333333333334</v>
      </c>
      <c r="AM448" s="58">
        <f t="shared" si="132"/>
        <v>19.565217391304344</v>
      </c>
      <c r="AN448" s="6">
        <v>0</v>
      </c>
      <c r="AO448" s="6">
        <v>0</v>
      </c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7</v>
      </c>
      <c r="BE448" s="14">
        <f t="shared" si="299"/>
        <v>0</v>
      </c>
      <c r="BF448" s="14">
        <f t="shared" si="300"/>
        <v>0</v>
      </c>
      <c r="BG448" s="14">
        <f t="shared" si="301"/>
        <v>0</v>
      </c>
      <c r="BH448" s="14">
        <f t="shared" si="302"/>
        <v>0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21</v>
      </c>
      <c r="BQ448" s="122">
        <f t="shared" si="134"/>
        <v>13.519313304721029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47">
        <f t="shared" ref="V449:V491" si="310">SUM(J449:U449)</f>
        <v>0</v>
      </c>
      <c r="W449" s="48">
        <v>10.666666666666666</v>
      </c>
      <c r="X449" s="58">
        <f t="shared" si="131"/>
        <v>0</v>
      </c>
      <c r="Y449" s="6">
        <v>0</v>
      </c>
      <c r="Z449" s="6">
        <v>0</v>
      </c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0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0</v>
      </c>
      <c r="BQ449" s="122">
        <f t="shared" si="134"/>
        <v>0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0</v>
      </c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47">
        <f t="shared" si="310"/>
        <v>13</v>
      </c>
      <c r="W450" s="48">
        <v>120.33333333333333</v>
      </c>
      <c r="X450" s="58">
        <f t="shared" si="131"/>
        <v>10.803324099722992</v>
      </c>
      <c r="Y450" s="6">
        <v>0</v>
      </c>
      <c r="Z450" s="6">
        <v>0</v>
      </c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0</v>
      </c>
      <c r="BE450" s="14">
        <f t="shared" si="315"/>
        <v>0</v>
      </c>
      <c r="BF450" s="14">
        <f t="shared" si="316"/>
        <v>0</v>
      </c>
      <c r="BG450" s="14">
        <f t="shared" si="317"/>
        <v>0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13</v>
      </c>
      <c r="BQ450" s="122">
        <f t="shared" si="134"/>
        <v>10.773480662983426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47">
        <f t="shared" si="310"/>
        <v>2</v>
      </c>
      <c r="W451" s="48">
        <v>122</v>
      </c>
      <c r="X451" s="58">
        <f t="shared" si="131"/>
        <v>1.639344262295082</v>
      </c>
      <c r="Y451" s="6">
        <v>0</v>
      </c>
      <c r="Z451" s="6">
        <v>0</v>
      </c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47">
        <f t="shared" si="311"/>
        <v>0</v>
      </c>
      <c r="AL451" s="48">
        <v>0.33333333333333331</v>
      </c>
      <c r="AM451" s="58">
        <f t="shared" si="132"/>
        <v>0</v>
      </c>
      <c r="AN451" s="6">
        <v>0</v>
      </c>
      <c r="AO451" s="6">
        <v>0</v>
      </c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0</v>
      </c>
      <c r="BF451" s="14">
        <f t="shared" si="316"/>
        <v>0</v>
      </c>
      <c r="BG451" s="14">
        <f t="shared" si="317"/>
        <v>0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2</v>
      </c>
      <c r="BQ451" s="122">
        <f t="shared" si="134"/>
        <v>1.6304347826086956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5</v>
      </c>
      <c r="K452" s="6">
        <v>0</v>
      </c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47">
        <f t="shared" si="310"/>
        <v>5</v>
      </c>
      <c r="W452" s="48">
        <v>29</v>
      </c>
      <c r="X452" s="58">
        <f t="shared" si="131"/>
        <v>17.241379310344829</v>
      </c>
      <c r="Y452" s="6">
        <v>0</v>
      </c>
      <c r="Z452" s="6">
        <v>0</v>
      </c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5</v>
      </c>
      <c r="BD452" s="14">
        <f t="shared" si="314"/>
        <v>0</v>
      </c>
      <c r="BE452" s="14">
        <f t="shared" si="315"/>
        <v>0</v>
      </c>
      <c r="BF452" s="14">
        <f t="shared" si="316"/>
        <v>0</v>
      </c>
      <c r="BG452" s="14">
        <f t="shared" si="317"/>
        <v>0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5</v>
      </c>
      <c r="BQ452" s="122">
        <f t="shared" si="134"/>
        <v>17.241379310344829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0</v>
      </c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47">
        <f t="shared" si="310"/>
        <v>0</v>
      </c>
      <c r="W453" s="48">
        <v>61.333333333333336</v>
      </c>
      <c r="X453" s="58">
        <f t="shared" si="131"/>
        <v>0</v>
      </c>
      <c r="Y453" s="6">
        <v>0</v>
      </c>
      <c r="Z453" s="6">
        <v>0</v>
      </c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47">
        <f t="shared" si="312"/>
        <v>0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0</v>
      </c>
      <c r="BE453" s="14">
        <f t="shared" si="315"/>
        <v>0</v>
      </c>
      <c r="BF453" s="14">
        <f t="shared" si="316"/>
        <v>0</v>
      </c>
      <c r="BG453" s="14">
        <f t="shared" si="317"/>
        <v>0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0</v>
      </c>
      <c r="BQ453" s="122">
        <f t="shared" si="134"/>
        <v>0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0</v>
      </c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47">
        <f t="shared" si="310"/>
        <v>0</v>
      </c>
      <c r="W454" s="48">
        <v>63.666666666666664</v>
      </c>
      <c r="X454" s="58">
        <f t="shared" ref="X454:X491" si="326">IFERROR(V454/W454,0)*100</f>
        <v>0</v>
      </c>
      <c r="Y454" s="6">
        <v>1</v>
      </c>
      <c r="Z454" s="6">
        <v>0</v>
      </c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47">
        <f t="shared" si="311"/>
        <v>1</v>
      </c>
      <c r="AL454" s="48">
        <v>2.6666666666666665</v>
      </c>
      <c r="AM454" s="58">
        <f t="shared" ref="AM454:AM491" si="327">IFERROR(AK454/AL454,0)*100</f>
        <v>37.5</v>
      </c>
      <c r="AN454" s="6">
        <v>0</v>
      </c>
      <c r="AO454" s="6">
        <v>0</v>
      </c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47">
        <f t="shared" si="312"/>
        <v>0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0</v>
      </c>
      <c r="BE454" s="14">
        <f t="shared" si="315"/>
        <v>0</v>
      </c>
      <c r="BF454" s="14">
        <f t="shared" si="316"/>
        <v>0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1</v>
      </c>
      <c r="BQ454" s="122">
        <f t="shared" ref="BQ454:BQ492" si="329">IFERROR(BP454/BO454,0)*100</f>
        <v>1.5075376884422111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0</v>
      </c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47">
        <f t="shared" si="310"/>
        <v>2</v>
      </c>
      <c r="W455" s="48">
        <v>74</v>
      </c>
      <c r="X455" s="58">
        <f t="shared" si="326"/>
        <v>2.7027027027027026</v>
      </c>
      <c r="Y455" s="6">
        <v>0</v>
      </c>
      <c r="Z455" s="6">
        <v>0</v>
      </c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47">
        <f t="shared" si="311"/>
        <v>0</v>
      </c>
      <c r="AL455" s="48">
        <v>2</v>
      </c>
      <c r="AM455" s="58">
        <f t="shared" si="327"/>
        <v>0</v>
      </c>
      <c r="AN455" s="6">
        <v>0</v>
      </c>
      <c r="AO455" s="6">
        <v>0</v>
      </c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0</v>
      </c>
      <c r="BE455" s="14">
        <f t="shared" si="315"/>
        <v>0</v>
      </c>
      <c r="BF455" s="14">
        <f t="shared" si="316"/>
        <v>0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2</v>
      </c>
      <c r="BQ455" s="122">
        <f t="shared" si="329"/>
        <v>2.6315789473684208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47">
        <f t="shared" si="310"/>
        <v>7</v>
      </c>
      <c r="W456" s="48">
        <v>56.666666666666664</v>
      </c>
      <c r="X456" s="58">
        <f t="shared" si="326"/>
        <v>12.352941176470589</v>
      </c>
      <c r="Y456" s="6">
        <v>0</v>
      </c>
      <c r="Z456" s="6">
        <v>0</v>
      </c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0</v>
      </c>
      <c r="BG456" s="14">
        <f t="shared" si="317"/>
        <v>0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7</v>
      </c>
      <c r="BQ456" s="122">
        <f t="shared" si="329"/>
        <v>12.352941176470589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0</v>
      </c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47">
        <f t="shared" si="310"/>
        <v>6</v>
      </c>
      <c r="W457" s="48">
        <v>20</v>
      </c>
      <c r="X457" s="58">
        <f t="shared" si="326"/>
        <v>30</v>
      </c>
      <c r="Y457" s="6">
        <v>0</v>
      </c>
      <c r="Z457" s="6">
        <v>0</v>
      </c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0</v>
      </c>
      <c r="BE457" s="14">
        <f t="shared" si="315"/>
        <v>0</v>
      </c>
      <c r="BF457" s="14">
        <f t="shared" si="316"/>
        <v>0</v>
      </c>
      <c r="BG457" s="14">
        <f t="shared" si="317"/>
        <v>0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6</v>
      </c>
      <c r="BQ457" s="122">
        <f t="shared" si="329"/>
        <v>30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47">
        <f t="shared" si="310"/>
        <v>0</v>
      </c>
      <c r="W458" s="48">
        <v>7.333333333333333</v>
      </c>
      <c r="X458" s="58">
        <f t="shared" si="326"/>
        <v>0</v>
      </c>
      <c r="Y458" s="6">
        <v>0</v>
      </c>
      <c r="Z458" s="6">
        <v>0</v>
      </c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0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0</v>
      </c>
      <c r="BQ458" s="122">
        <f t="shared" si="329"/>
        <v>0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2</v>
      </c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47">
        <f t="shared" si="310"/>
        <v>5</v>
      </c>
      <c r="W459" s="48">
        <v>58</v>
      </c>
      <c r="X459" s="58">
        <f t="shared" si="326"/>
        <v>8.6206896551724146</v>
      </c>
      <c r="Y459" s="6">
        <v>0</v>
      </c>
      <c r="Z459" s="6">
        <v>0</v>
      </c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2</v>
      </c>
      <c r="BE459" s="14">
        <f t="shared" si="315"/>
        <v>0</v>
      </c>
      <c r="BF459" s="14">
        <f t="shared" si="316"/>
        <v>0</v>
      </c>
      <c r="BG459" s="14">
        <f t="shared" si="317"/>
        <v>0</v>
      </c>
      <c r="BH459" s="14">
        <f t="shared" si="318"/>
        <v>0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6</v>
      </c>
      <c r="BQ459" s="122">
        <f t="shared" si="329"/>
        <v>10.344827586206897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0</v>
      </c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47">
        <f t="shared" si="310"/>
        <v>10</v>
      </c>
      <c r="W460" s="48">
        <v>75</v>
      </c>
      <c r="X460" s="58">
        <f t="shared" si="326"/>
        <v>13.333333333333334</v>
      </c>
      <c r="Y460" s="6">
        <v>0</v>
      </c>
      <c r="Z460" s="6">
        <v>0</v>
      </c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0</v>
      </c>
      <c r="BE460" s="14">
        <f t="shared" si="315"/>
        <v>0</v>
      </c>
      <c r="BF460" s="14">
        <f t="shared" si="316"/>
        <v>0</v>
      </c>
      <c r="BG460" s="14">
        <f t="shared" si="317"/>
        <v>0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10</v>
      </c>
      <c r="BQ460" s="122">
        <f t="shared" si="329"/>
        <v>13.333333333333334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12</v>
      </c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47">
        <f t="shared" si="310"/>
        <v>26</v>
      </c>
      <c r="W461" s="48">
        <v>34.333333333333336</v>
      </c>
      <c r="X461" s="58">
        <f t="shared" si="326"/>
        <v>75.728155339805824</v>
      </c>
      <c r="Y461" s="6">
        <v>0</v>
      </c>
      <c r="Z461" s="6">
        <v>0</v>
      </c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12</v>
      </c>
      <c r="BE461" s="14">
        <f t="shared" si="315"/>
        <v>0</v>
      </c>
      <c r="BF461" s="14">
        <f t="shared" si="316"/>
        <v>0</v>
      </c>
      <c r="BG461" s="14">
        <f t="shared" si="317"/>
        <v>0</v>
      </c>
      <c r="BH461" s="14">
        <f t="shared" si="318"/>
        <v>0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26</v>
      </c>
      <c r="BQ461" s="122">
        <f t="shared" si="329"/>
        <v>74.999999999999986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47">
        <f t="shared" si="310"/>
        <v>6</v>
      </c>
      <c r="W462" s="48">
        <v>25.666666666666668</v>
      </c>
      <c r="X462" s="58">
        <f t="shared" si="326"/>
        <v>23.376623376623375</v>
      </c>
      <c r="Y462" s="6">
        <v>0</v>
      </c>
      <c r="Z462" s="6">
        <v>0</v>
      </c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47">
        <f t="shared" si="312"/>
        <v>0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0</v>
      </c>
      <c r="BF462" s="14">
        <f t="shared" si="316"/>
        <v>0</v>
      </c>
      <c r="BG462" s="14">
        <f t="shared" si="317"/>
        <v>0</v>
      </c>
      <c r="BH462" s="14">
        <f t="shared" si="318"/>
        <v>0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6</v>
      </c>
      <c r="BQ462" s="122">
        <f t="shared" si="329"/>
        <v>23.376623376623375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47">
        <f t="shared" si="310"/>
        <v>3</v>
      </c>
      <c r="W463" s="48">
        <v>6.666666666666667</v>
      </c>
      <c r="X463" s="58">
        <f t="shared" si="326"/>
        <v>44.999999999999993</v>
      </c>
      <c r="Y463" s="6">
        <v>0</v>
      </c>
      <c r="Z463" s="6">
        <v>0</v>
      </c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0</v>
      </c>
      <c r="BG463" s="14">
        <f t="shared" si="317"/>
        <v>0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3</v>
      </c>
      <c r="BQ463" s="122">
        <f t="shared" si="329"/>
        <v>44.999999999999993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47">
        <f t="shared" si="310"/>
        <v>0</v>
      </c>
      <c r="W464" s="48">
        <v>8.3333333333333339</v>
      </c>
      <c r="X464" s="58">
        <f t="shared" si="326"/>
        <v>0</v>
      </c>
      <c r="Y464" s="6">
        <v>0</v>
      </c>
      <c r="Z464" s="6">
        <v>0</v>
      </c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0</v>
      </c>
      <c r="BF464" s="14">
        <f t="shared" si="316"/>
        <v>0</v>
      </c>
      <c r="BG464" s="14">
        <f t="shared" si="317"/>
        <v>0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0</v>
      </c>
      <c r="BQ464" s="122">
        <f t="shared" si="329"/>
        <v>0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0</v>
      </c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47">
        <f t="shared" si="310"/>
        <v>0</v>
      </c>
      <c r="W465" s="48">
        <v>29.333333333333332</v>
      </c>
      <c r="X465" s="58">
        <f t="shared" si="326"/>
        <v>0</v>
      </c>
      <c r="Y465" s="6">
        <v>0</v>
      </c>
      <c r="Z465" s="6">
        <v>0</v>
      </c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47">
        <f t="shared" si="312"/>
        <v>0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0</v>
      </c>
      <c r="BE465" s="14">
        <f t="shared" si="315"/>
        <v>0</v>
      </c>
      <c r="BF465" s="14">
        <f t="shared" si="316"/>
        <v>0</v>
      </c>
      <c r="BG465" s="14">
        <f t="shared" si="317"/>
        <v>0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0</v>
      </c>
      <c r="BQ465" s="122">
        <f t="shared" si="329"/>
        <v>0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0</v>
      </c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47">
        <f t="shared" si="310"/>
        <v>2</v>
      </c>
      <c r="W466" s="48">
        <v>43.333333333333336</v>
      </c>
      <c r="X466" s="58">
        <f t="shared" si="326"/>
        <v>4.615384615384615</v>
      </c>
      <c r="Y466" s="6">
        <v>0</v>
      </c>
      <c r="Z466" s="6">
        <v>0</v>
      </c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0</v>
      </c>
      <c r="BE466" s="14">
        <f t="shared" si="315"/>
        <v>0</v>
      </c>
      <c r="BF466" s="14">
        <f t="shared" si="316"/>
        <v>0</v>
      </c>
      <c r="BG466" s="14">
        <f t="shared" si="317"/>
        <v>0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2</v>
      </c>
      <c r="BQ466" s="122">
        <f t="shared" si="329"/>
        <v>4.615384615384615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0</v>
      </c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47">
        <f t="shared" si="310"/>
        <v>0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0</v>
      </c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47">
        <f t="shared" si="312"/>
        <v>0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0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0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0</v>
      </c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47">
        <f t="shared" si="310"/>
        <v>0</v>
      </c>
      <c r="W468" s="48">
        <v>12</v>
      </c>
      <c r="X468" s="58">
        <f t="shared" si="326"/>
        <v>0</v>
      </c>
      <c r="Y468" s="6">
        <v>0</v>
      </c>
      <c r="Z468" s="6">
        <v>0</v>
      </c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0</v>
      </c>
      <c r="BE468" s="14">
        <f t="shared" si="315"/>
        <v>0</v>
      </c>
      <c r="BF468" s="14">
        <f t="shared" si="316"/>
        <v>0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0</v>
      </c>
      <c r="BQ468" s="122">
        <f t="shared" si="329"/>
        <v>0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3</v>
      </c>
      <c r="K469" s="6">
        <v>0</v>
      </c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47">
        <f t="shared" si="310"/>
        <v>3</v>
      </c>
      <c r="W469" s="48">
        <v>60.666666666666664</v>
      </c>
      <c r="X469" s="58">
        <f t="shared" si="326"/>
        <v>4.9450549450549453</v>
      </c>
      <c r="Y469" s="6">
        <v>0</v>
      </c>
      <c r="Z469" s="6">
        <v>0</v>
      </c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47">
        <f t="shared" si="311"/>
        <v>0</v>
      </c>
      <c r="AL469" s="48">
        <v>0.33333333333333331</v>
      </c>
      <c r="AM469" s="58">
        <f t="shared" si="327"/>
        <v>0</v>
      </c>
      <c r="AN469" s="6">
        <v>0</v>
      </c>
      <c r="AO469" s="6">
        <v>0</v>
      </c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3</v>
      </c>
      <c r="BD469" s="14">
        <f t="shared" si="314"/>
        <v>0</v>
      </c>
      <c r="BE469" s="14">
        <f t="shared" si="315"/>
        <v>0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3</v>
      </c>
      <c r="BQ469" s="122">
        <f t="shared" si="329"/>
        <v>4.918032786885246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1</v>
      </c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47">
        <f t="shared" si="310"/>
        <v>3</v>
      </c>
      <c r="W470" s="48">
        <v>12</v>
      </c>
      <c r="X470" s="58">
        <f t="shared" si="326"/>
        <v>25</v>
      </c>
      <c r="Y470" s="6">
        <v>0</v>
      </c>
      <c r="Z470" s="6">
        <v>0</v>
      </c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1</v>
      </c>
      <c r="BE470" s="14">
        <f t="shared" si="315"/>
        <v>0</v>
      </c>
      <c r="BF470" s="14">
        <f t="shared" si="316"/>
        <v>0</v>
      </c>
      <c r="BG470" s="14">
        <f t="shared" si="317"/>
        <v>0</v>
      </c>
      <c r="BH470" s="14">
        <f t="shared" si="318"/>
        <v>0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3</v>
      </c>
      <c r="BQ470" s="122">
        <f t="shared" si="329"/>
        <v>25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14</v>
      </c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47">
        <f t="shared" si="310"/>
        <v>47</v>
      </c>
      <c r="W471" s="48">
        <v>267</v>
      </c>
      <c r="X471" s="58">
        <f t="shared" si="326"/>
        <v>17.602996254681649</v>
      </c>
      <c r="Y471" s="6">
        <v>0</v>
      </c>
      <c r="Z471" s="6">
        <v>0</v>
      </c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47">
        <f t="shared" si="311"/>
        <v>0</v>
      </c>
      <c r="AL471" s="48">
        <v>2</v>
      </c>
      <c r="AM471" s="58">
        <f t="shared" si="327"/>
        <v>0</v>
      </c>
      <c r="AN471" s="6">
        <v>0</v>
      </c>
      <c r="AO471" s="6">
        <v>0</v>
      </c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14</v>
      </c>
      <c r="BE471" s="14">
        <f t="shared" si="315"/>
        <v>0</v>
      </c>
      <c r="BF471" s="14">
        <f t="shared" si="316"/>
        <v>0</v>
      </c>
      <c r="BG471" s="14">
        <f t="shared" si="317"/>
        <v>0</v>
      </c>
      <c r="BH471" s="14">
        <f t="shared" si="318"/>
        <v>0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47</v>
      </c>
      <c r="BQ471" s="122">
        <f t="shared" si="329"/>
        <v>17.472118959107807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0</v>
      </c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47">
        <f t="shared" si="310"/>
        <v>10</v>
      </c>
      <c r="W473" s="48">
        <v>46</v>
      </c>
      <c r="X473" s="58">
        <f t="shared" si="326"/>
        <v>21.739130434782609</v>
      </c>
      <c r="Y473" s="6">
        <v>0</v>
      </c>
      <c r="Z473" s="6">
        <v>0</v>
      </c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0</v>
      </c>
      <c r="BE473" s="14">
        <f t="shared" si="315"/>
        <v>0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10</v>
      </c>
      <c r="BQ473" s="122">
        <f t="shared" si="329"/>
        <v>21.276595744680851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2</v>
      </c>
      <c r="K476" s="6">
        <v>0</v>
      </c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47">
        <f t="shared" si="310"/>
        <v>2</v>
      </c>
      <c r="W476" s="48">
        <v>17</v>
      </c>
      <c r="X476" s="58">
        <f t="shared" si="326"/>
        <v>11.76470588235294</v>
      </c>
      <c r="Y476" s="6">
        <v>0</v>
      </c>
      <c r="Z476" s="6">
        <v>0</v>
      </c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2</v>
      </c>
      <c r="BD476" s="14">
        <f t="shared" si="314"/>
        <v>0</v>
      </c>
      <c r="BE476" s="14">
        <f t="shared" si="315"/>
        <v>0</v>
      </c>
      <c r="BF476" s="14">
        <f t="shared" si="316"/>
        <v>0</v>
      </c>
      <c r="BG476" s="14">
        <f t="shared" si="317"/>
        <v>0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2</v>
      </c>
      <c r="BQ476" s="122">
        <f t="shared" si="329"/>
        <v>11.76470588235294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0</v>
      </c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47">
        <f t="shared" si="310"/>
        <v>4</v>
      </c>
      <c r="W477" s="48">
        <v>19.333333333333332</v>
      </c>
      <c r="X477" s="58">
        <f t="shared" si="326"/>
        <v>20.689655172413797</v>
      </c>
      <c r="Y477" s="6">
        <v>0</v>
      </c>
      <c r="Z477" s="6">
        <v>0</v>
      </c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0</v>
      </c>
      <c r="BE477" s="14">
        <f t="shared" si="315"/>
        <v>0</v>
      </c>
      <c r="BF477" s="14">
        <f t="shared" si="316"/>
        <v>0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4</v>
      </c>
      <c r="BQ477" s="122">
        <f t="shared" si="329"/>
        <v>20.689655172413797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0</v>
      </c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47">
        <f t="shared" si="310"/>
        <v>1</v>
      </c>
      <c r="W478" s="48">
        <v>9.6666666666666661</v>
      </c>
      <c r="X478" s="58">
        <f t="shared" si="326"/>
        <v>10.344827586206899</v>
      </c>
      <c r="Y478" s="6">
        <v>0</v>
      </c>
      <c r="Z478" s="6">
        <v>0</v>
      </c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0</v>
      </c>
      <c r="BE478" s="14">
        <f t="shared" si="315"/>
        <v>0</v>
      </c>
      <c r="BF478" s="14">
        <f t="shared" si="316"/>
        <v>0</v>
      </c>
      <c r="BG478" s="14">
        <f t="shared" si="317"/>
        <v>0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</v>
      </c>
      <c r="BQ478" s="122">
        <f t="shared" si="329"/>
        <v>8.8235294117647047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47">
        <f t="shared" si="310"/>
        <v>0</v>
      </c>
      <c r="W479" s="48">
        <v>34.666666666666664</v>
      </c>
      <c r="X479" s="58">
        <f t="shared" si="326"/>
        <v>0</v>
      </c>
      <c r="Y479" s="6">
        <v>0</v>
      </c>
      <c r="Z479" s="6">
        <v>0</v>
      </c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0</v>
      </c>
      <c r="BF479" s="14">
        <f t="shared" si="316"/>
        <v>0</v>
      </c>
      <c r="BG479" s="14">
        <f t="shared" si="317"/>
        <v>0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0</v>
      </c>
      <c r="BQ479" s="122">
        <f t="shared" si="329"/>
        <v>0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0</v>
      </c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47">
        <f t="shared" si="310"/>
        <v>0</v>
      </c>
      <c r="W480" s="48">
        <v>22.333333333333332</v>
      </c>
      <c r="X480" s="58">
        <f t="shared" si="326"/>
        <v>0</v>
      </c>
      <c r="Y480" s="6">
        <v>0</v>
      </c>
      <c r="Z480" s="6">
        <v>0</v>
      </c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0</v>
      </c>
      <c r="BE480" s="14">
        <f t="shared" si="315"/>
        <v>0</v>
      </c>
      <c r="BF480" s="14">
        <f t="shared" si="316"/>
        <v>0</v>
      </c>
      <c r="BG480" s="14">
        <f t="shared" si="317"/>
        <v>0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0</v>
      </c>
      <c r="BQ480" s="122">
        <f t="shared" si="329"/>
        <v>0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47">
        <f t="shared" si="310"/>
        <v>0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0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0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0</v>
      </c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47">
        <f t="shared" si="310"/>
        <v>1</v>
      </c>
      <c r="W482" s="48">
        <v>13.333333333333334</v>
      </c>
      <c r="X482" s="58">
        <f t="shared" si="326"/>
        <v>7.5</v>
      </c>
      <c r="Y482" s="6">
        <v>0</v>
      </c>
      <c r="Z482" s="6">
        <v>0</v>
      </c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0</v>
      </c>
      <c r="BE482" s="14">
        <f t="shared" si="315"/>
        <v>0</v>
      </c>
      <c r="BF482" s="14">
        <f t="shared" si="316"/>
        <v>0</v>
      </c>
      <c r="BG482" s="14">
        <f t="shared" si="317"/>
        <v>0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1</v>
      </c>
      <c r="BQ482" s="122">
        <f t="shared" si="329"/>
        <v>6.25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47">
        <f t="shared" si="310"/>
        <v>0</v>
      </c>
      <c r="W483" s="48">
        <v>42</v>
      </c>
      <c r="X483" s="58">
        <f t="shared" si="326"/>
        <v>0</v>
      </c>
      <c r="Y483" s="6">
        <v>0</v>
      </c>
      <c r="Z483" s="6">
        <v>0</v>
      </c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0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0</v>
      </c>
      <c r="BQ483" s="122">
        <f t="shared" si="329"/>
        <v>0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47">
        <f t="shared" si="310"/>
        <v>0</v>
      </c>
      <c r="W484" s="48">
        <v>4</v>
      </c>
      <c r="X484" s="58">
        <f t="shared" si="326"/>
        <v>0</v>
      </c>
      <c r="Y484" s="6">
        <v>0</v>
      </c>
      <c r="Z484" s="6">
        <v>0</v>
      </c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0</v>
      </c>
      <c r="BG484" s="14">
        <f t="shared" si="317"/>
        <v>0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0</v>
      </c>
      <c r="BQ484" s="122">
        <f t="shared" si="329"/>
        <v>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47">
        <f t="shared" si="310"/>
        <v>3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47">
        <f t="shared" si="311"/>
        <v>0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0</v>
      </c>
      <c r="BF486" s="14">
        <f t="shared" si="316"/>
        <v>0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3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5</v>
      </c>
      <c r="K487" s="6">
        <v>2</v>
      </c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47">
        <f t="shared" si="310"/>
        <v>7</v>
      </c>
      <c r="W487" s="48">
        <v>17</v>
      </c>
      <c r="X487" s="58">
        <f t="shared" si="326"/>
        <v>41.17647058823529</v>
      </c>
      <c r="Y487" s="6">
        <v>0</v>
      </c>
      <c r="Z487" s="6">
        <v>0</v>
      </c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5</v>
      </c>
      <c r="BD487" s="14">
        <f t="shared" si="314"/>
        <v>2</v>
      </c>
      <c r="BE487" s="14">
        <f t="shared" si="315"/>
        <v>0</v>
      </c>
      <c r="BF487" s="14">
        <f t="shared" si="316"/>
        <v>0</v>
      </c>
      <c r="BG487" s="14">
        <f t="shared" si="317"/>
        <v>0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7</v>
      </c>
      <c r="BQ487" s="122">
        <f t="shared" si="329"/>
        <v>41.17647058823529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0</v>
      </c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47">
        <f t="shared" si="310"/>
        <v>0</v>
      </c>
      <c r="W488" s="48">
        <v>1</v>
      </c>
      <c r="X488" s="58">
        <f t="shared" si="326"/>
        <v>0</v>
      </c>
      <c r="Y488" s="6">
        <v>0</v>
      </c>
      <c r="Z488" s="6">
        <v>0</v>
      </c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0</v>
      </c>
      <c r="BE488" s="14">
        <f t="shared" si="315"/>
        <v>0</v>
      </c>
      <c r="BF488" s="14">
        <f t="shared" si="316"/>
        <v>0</v>
      </c>
      <c r="BG488" s="14">
        <f t="shared" si="317"/>
        <v>0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0</v>
      </c>
      <c r="BQ488" s="122">
        <f t="shared" si="329"/>
        <v>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47">
        <f t="shared" si="310"/>
        <v>1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0</v>
      </c>
      <c r="BF489" s="14">
        <f t="shared" si="316"/>
        <v>0</v>
      </c>
      <c r="BG489" s="14">
        <f t="shared" si="317"/>
        <v>0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1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1</v>
      </c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47">
        <f t="shared" si="310"/>
        <v>1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1</v>
      </c>
      <c r="BE491" s="14">
        <f t="shared" si="315"/>
        <v>0</v>
      </c>
      <c r="BF491" s="14">
        <f t="shared" si="316"/>
        <v>0</v>
      </c>
      <c r="BG491" s="14">
        <f t="shared" si="317"/>
        <v>0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1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" si="331">SUM(J492:U492)</f>
        <v>7</v>
      </c>
      <c r="W492" s="48">
        <v>46</v>
      </c>
      <c r="X492" s="58">
        <f t="shared" ref="X492" si="332">IFERROR(V492/W492,0)*100</f>
        <v>15.217391304347828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" si="333">SUM(Y492:AJ492)</f>
        <v>0</v>
      </c>
      <c r="AL492" s="48">
        <v>0</v>
      </c>
      <c r="AM492" s="58">
        <f t="shared" ref="AM492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" si="335">SUM(AN492:AY492)</f>
        <v>0</v>
      </c>
      <c r="BA492" s="48">
        <v>0</v>
      </c>
      <c r="BB492" s="58">
        <f t="shared" ref="BB492" si="336">IFERROR(AZ492/BA492,0)*100</f>
        <v>0</v>
      </c>
      <c r="BC492" s="14">
        <f t="shared" ref="BC492" si="337">+J492+Y492+AN492</f>
        <v>4</v>
      </c>
      <c r="BD492" s="14">
        <f t="shared" ref="BD492" si="338">+K492+Z492+AO492</f>
        <v>3</v>
      </c>
      <c r="BE492" s="14">
        <f t="shared" ref="BE492" si="339">+L492+AA492+AP492</f>
        <v>0</v>
      </c>
      <c r="BF492" s="14">
        <f t="shared" ref="BF492" si="340">+M492+AB492+AQ492</f>
        <v>0</v>
      </c>
      <c r="BG492" s="14">
        <f t="shared" ref="BG492" si="341">+N492+AC492+AR492</f>
        <v>0</v>
      </c>
      <c r="BH492" s="14">
        <f t="shared" ref="BH492" si="342">+O492+AD492+AS492</f>
        <v>0</v>
      </c>
      <c r="BI492" s="14">
        <f t="shared" ref="BI492" si="343">+P492+AE492+AT492</f>
        <v>0</v>
      </c>
      <c r="BJ492" s="14">
        <f t="shared" ref="BJ492" si="344">+Q492+AF492+AU492</f>
        <v>0</v>
      </c>
      <c r="BK492" s="14">
        <f t="shared" ref="BK492" si="345">+R492+AG492+AV492</f>
        <v>0</v>
      </c>
      <c r="BL492" s="14">
        <f t="shared" ref="BL492" si="346">+S492+AH492+AW492</f>
        <v>0</v>
      </c>
      <c r="BM492" s="14">
        <f t="shared" ref="BM492" si="347">+T492+AI492+AX492</f>
        <v>0</v>
      </c>
      <c r="BN492" s="14">
        <f t="shared" ref="BN492" si="348">+U492+AJ492+AY492</f>
        <v>0</v>
      </c>
      <c r="BO492" s="15">
        <f t="shared" ref="BO492" si="349">+W492+AL492+BA492</f>
        <v>46</v>
      </c>
      <c r="BP492" s="15">
        <f t="shared" ref="BP492" si="350">V492+AK492+AZ492</f>
        <v>7</v>
      </c>
      <c r="BQ492" s="122">
        <f t="shared" si="329"/>
        <v>15.217391304347828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9" priority="7"/>
  </conditionalFormatting>
  <conditionalFormatting sqref="H1:H1048576">
    <cfRule type="duplicateValues" dxfId="8" priority="2"/>
  </conditionalFormatting>
  <conditionalFormatting sqref="H6:H25 H27:H488">
    <cfRule type="duplicateValues" dxfId="7" priority="6"/>
  </conditionalFormatting>
  <conditionalFormatting sqref="H26">
    <cfRule type="duplicateValues" dxfId="6" priority="3"/>
  </conditionalFormatting>
  <conditionalFormatting sqref="H489:H490">
    <cfRule type="duplicateValues" dxfId="5" priority="5"/>
  </conditionalFormatting>
  <conditionalFormatting sqref="H491:H492">
    <cfRule type="duplicateValues" dxfId="4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2408</v>
      </c>
      <c r="D5" s="21">
        <f>+EDA!K4+EDA!Z4+EDA!AO4</f>
        <v>1302</v>
      </c>
      <c r="E5" s="21">
        <f>+EDA!L4+EDA!AA4+EDA!AP4</f>
        <v>0</v>
      </c>
      <c r="F5" s="21">
        <f>+EDA!M4+EDA!AB4+EDA!AQ4</f>
        <v>0</v>
      </c>
      <c r="G5" s="21">
        <f>+EDA!N4+EDA!AC4+EDA!AR4</f>
        <v>0</v>
      </c>
      <c r="H5" s="21">
        <f>+EDA!O4+EDA!AD4+EDA!AS4</f>
        <v>0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456</v>
      </c>
      <c r="D4" s="37">
        <f>SUMIFS(EDA!$AK$6:$AK$610,EDA!$E$6:$E$610,REDES!B4)</f>
        <v>5</v>
      </c>
      <c r="E4" s="28">
        <f>SUMIFS(EDA!$AZ$6:$AZ$610,EDA!$E$6:$E$610,REDES!B4)</f>
        <v>3</v>
      </c>
      <c r="F4" s="41">
        <f>SUM(C4:E4)</f>
        <v>464</v>
      </c>
    </row>
    <row r="5" spans="2:6" x14ac:dyDescent="0.3">
      <c r="B5" s="29" t="s">
        <v>461</v>
      </c>
      <c r="C5" s="30">
        <f>SUMIFS(EDA!$V$6:$V$610,EDA!$E$6:$E$610,REDES!B5)</f>
        <v>625</v>
      </c>
      <c r="D5" s="38">
        <f>SUMIFS(EDA!$AK$6:$AK$610,EDA!$E$6:$E$610,REDES!B5)</f>
        <v>15</v>
      </c>
      <c r="E5" s="31">
        <f>SUMIFS(EDA!$AZ$6:$AZ$610,EDA!$E$6:$E$610,REDES!B5)</f>
        <v>5</v>
      </c>
      <c r="F5" s="42">
        <f t="shared" ref="F5:F11" si="0">SUM(C5:E5)</f>
        <v>645</v>
      </c>
    </row>
    <row r="6" spans="2:6" x14ac:dyDescent="0.3">
      <c r="B6" s="29" t="s">
        <v>183</v>
      </c>
      <c r="C6" s="30">
        <f>SUMIFS(EDA!$V$6:$V$610,EDA!$E$6:$E$610,REDES!B6)</f>
        <v>395</v>
      </c>
      <c r="D6" s="38">
        <f>SUMIFS(EDA!$AK$6:$AK$610,EDA!$E$6:$E$610,REDES!B6)</f>
        <v>5</v>
      </c>
      <c r="E6" s="31">
        <f>SUMIFS(EDA!$AZ$6:$AZ$610,EDA!$E$6:$E$610,REDES!B6)</f>
        <v>3</v>
      </c>
      <c r="F6" s="42">
        <f t="shared" si="0"/>
        <v>403</v>
      </c>
    </row>
    <row r="7" spans="2:6" x14ac:dyDescent="0.3">
      <c r="B7" s="29" t="s">
        <v>459</v>
      </c>
      <c r="C7" s="30">
        <f>SUMIFS(EDA!$V$6:$V$610,EDA!$E$6:$E$610,REDES!B7)</f>
        <v>1037</v>
      </c>
      <c r="D7" s="38">
        <f>SUMIFS(EDA!$AK$6:$AK$610,EDA!$E$6:$E$610,REDES!B7)</f>
        <v>9</v>
      </c>
      <c r="E7" s="31">
        <f>SUMIFS(EDA!$AZ$6:$AZ$610,EDA!$E$6:$E$610,REDES!B7)</f>
        <v>53</v>
      </c>
      <c r="F7" s="42">
        <f t="shared" si="0"/>
        <v>1099</v>
      </c>
    </row>
    <row r="8" spans="2:6" x14ac:dyDescent="0.3">
      <c r="B8" s="29" t="s">
        <v>450</v>
      </c>
      <c r="C8" s="30">
        <f>SUMIFS(EDA!$V$6:$V$610,EDA!$E$6:$E$610,REDES!B8)</f>
        <v>232</v>
      </c>
      <c r="D8" s="38">
        <f>SUMIFS(EDA!$AK$6:$AK$610,EDA!$E$6:$E$610,REDES!B8)</f>
        <v>4</v>
      </c>
      <c r="E8" s="31">
        <f>SUMIFS(EDA!$AZ$6:$AZ$610,EDA!$E$6:$E$610,REDES!B8)</f>
        <v>6</v>
      </c>
      <c r="F8" s="42">
        <f t="shared" si="0"/>
        <v>242</v>
      </c>
    </row>
    <row r="9" spans="2:6" x14ac:dyDescent="0.3">
      <c r="B9" s="29" t="s">
        <v>245</v>
      </c>
      <c r="C9" s="30">
        <f>SUMIFS(EDA!$V$6:$V$610,EDA!$E$6:$E$610,REDES!B9)</f>
        <v>226</v>
      </c>
      <c r="D9" s="38">
        <f>SUMIFS(EDA!$AK$6:$AK$610,EDA!$E$6:$E$610,REDES!B9)</f>
        <v>13</v>
      </c>
      <c r="E9" s="31">
        <f>SUMIFS(EDA!$AZ$6:$AZ$610,EDA!$E$6:$E$610,REDES!B9)</f>
        <v>3</v>
      </c>
      <c r="F9" s="42">
        <f t="shared" si="0"/>
        <v>242</v>
      </c>
    </row>
    <row r="10" spans="2:6" x14ac:dyDescent="0.3">
      <c r="B10" s="29" t="s">
        <v>8</v>
      </c>
      <c r="C10" s="30">
        <f>SUMIFS(EDA!$V$6:$V$610,EDA!$E$6:$E$610,REDES!B10)</f>
        <v>187</v>
      </c>
      <c r="D10" s="38">
        <f>SUMIFS(EDA!$AK$6:$AK$610,EDA!$E$6:$E$610,REDES!B10)</f>
        <v>0</v>
      </c>
      <c r="E10" s="31">
        <f>SUMIFS(EDA!$AZ$6:$AZ$610,EDA!$E$6:$E$610,REDES!B10)</f>
        <v>1</v>
      </c>
      <c r="F10" s="42">
        <f t="shared" si="0"/>
        <v>188</v>
      </c>
    </row>
    <row r="11" spans="2:6" ht="15" thickBot="1" x14ac:dyDescent="0.35">
      <c r="B11" s="29" t="s">
        <v>66</v>
      </c>
      <c r="C11" s="32">
        <f>SUMIFS(EDA!$V$6:$V$610,EDA!$E$6:$E$610,REDES!B11)</f>
        <v>338</v>
      </c>
      <c r="D11" s="39">
        <f>SUMIFS(EDA!$AK$6:$AK$610,EDA!$E$6:$E$610,REDES!B11)</f>
        <v>8</v>
      </c>
      <c r="E11" s="33">
        <f>SUMIFS(EDA!$AZ$6:$AZ$610,EDA!$E$6:$E$610,REDES!B11)</f>
        <v>4</v>
      </c>
      <c r="F11" s="42">
        <f t="shared" si="0"/>
        <v>350</v>
      </c>
    </row>
    <row r="12" spans="2:6" ht="15" thickBot="1" x14ac:dyDescent="0.35">
      <c r="B12" s="34" t="s">
        <v>447</v>
      </c>
      <c r="C12" s="35">
        <f>SUM(C4:C11)</f>
        <v>3496</v>
      </c>
      <c r="D12" s="35">
        <f>SUM(D4:D11)</f>
        <v>59</v>
      </c>
      <c r="E12" s="35">
        <f>SUM(E4:E11)</f>
        <v>78</v>
      </c>
      <c r="F12" s="43">
        <f>SUM(F4:F11)</f>
        <v>3633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2026-03-03T18:52:31Z</dcterms:modified>
</cp:coreProperties>
</file>